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2FBD8A23-940A-492B-9963-46E825F51AFC}"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1'!$A$3:$H$233</definedName>
  </definedNames>
  <calcPr calcId="191029"/>
</workbook>
</file>

<file path=xl/calcChain.xml><?xml version="1.0" encoding="utf-8"?>
<calcChain xmlns="http://schemas.openxmlformats.org/spreadsheetml/2006/main">
  <c r="H226" i="1" l="1"/>
  <c r="H217" i="1"/>
  <c r="H209" i="1"/>
  <c r="H199" i="1"/>
  <c r="H196" i="1"/>
  <c r="H191" i="1"/>
  <c r="H175" i="1"/>
  <c r="H169" i="1"/>
  <c r="H166" i="1"/>
  <c r="H149" i="1"/>
  <c r="H135" i="1"/>
  <c r="H124" i="1"/>
  <c r="H117" i="1"/>
  <c r="H106" i="1"/>
  <c r="H93" i="1"/>
  <c r="H64" i="1"/>
  <c r="H62" i="1"/>
  <c r="H55" i="1"/>
  <c r="H31" i="1"/>
  <c r="H29" i="1"/>
  <c r="H26" i="1"/>
  <c r="H23" i="1"/>
  <c r="H18" i="1"/>
  <c r="H6" i="1"/>
  <c r="H4" i="1"/>
</calcChain>
</file>

<file path=xl/sharedStrings.xml><?xml version="1.0" encoding="utf-8"?>
<sst xmlns="http://schemas.openxmlformats.org/spreadsheetml/2006/main" count="1182" uniqueCount="357">
  <si>
    <r>
      <rPr>
        <b/>
        <sz val="14"/>
        <color rgb="FFFFFFFF"/>
        <rFont val="Cambria"/>
        <family val="1"/>
      </rPr>
      <t xml:space="preserve">ANNEXURE B3 - District Hospital Male, Barabanki
</t>
    </r>
    <r>
      <rPr>
        <b/>
        <sz val="10"/>
        <color rgb="FFFFFFFF"/>
        <rFont val="Microsoft YaHei"/>
        <family val="2"/>
      </rPr>
      <t>Barabanki Men 100.92</t>
    </r>
  </si>
  <si>
    <r>
      <rPr>
        <b/>
        <sz val="14"/>
        <color rgb="FFFFFFFF"/>
        <rFont val="Cambria"/>
        <family val="1"/>
      </rPr>
      <t>DC Solar Capacity (kWp) 100.92</t>
    </r>
  </si>
  <si>
    <r>
      <rPr>
        <b/>
        <sz val="10"/>
        <color rgb="FFFFFFFF"/>
        <rFont val="Arial"/>
        <family val="2"/>
      </rPr>
      <t>S.NO</t>
    </r>
  </si>
  <si>
    <r>
      <rPr>
        <sz val="10"/>
        <color rgb="FFFFFFFF"/>
        <rFont val="Arial"/>
        <family val="2"/>
      </rPr>
      <t>COMPONENTS</t>
    </r>
  </si>
  <si>
    <r>
      <rPr>
        <sz val="10"/>
        <color rgb="FFFFFFFF"/>
        <rFont val="Arial"/>
        <family val="2"/>
      </rPr>
      <t>MAKE'S</t>
    </r>
  </si>
  <si>
    <r>
      <rPr>
        <sz val="10"/>
        <color rgb="FFFFFFFF"/>
        <rFont val="Arial"/>
        <family val="2"/>
      </rPr>
      <t>Qty</t>
    </r>
  </si>
  <si>
    <r>
      <rPr>
        <sz val="10"/>
        <color rgb="FFFFFFFF"/>
        <rFont val="Arial"/>
        <family val="2"/>
      </rPr>
      <t>UOM</t>
    </r>
  </si>
  <si>
    <r>
      <rPr>
        <sz val="10"/>
        <color rgb="FFFFFFFF"/>
        <rFont val="Arial"/>
        <family val="2"/>
      </rPr>
      <t>Unit Rate</t>
    </r>
  </si>
  <si>
    <r>
      <rPr>
        <sz val="10"/>
        <color rgb="FFFFFFFF"/>
        <rFont val="Arial"/>
        <family val="2"/>
      </rPr>
      <t>Amount</t>
    </r>
  </si>
  <si>
    <r>
      <rPr>
        <b/>
        <sz val="10"/>
        <rFont val="Arial"/>
        <family val="2"/>
      </rPr>
      <t>MODULE</t>
    </r>
  </si>
  <si>
    <r>
      <rPr>
        <sz val="10"/>
        <rFont val="Microsoft YaHei"/>
        <family val="2"/>
      </rPr>
      <t>MODULE-580 WP, N-TYPE BIFACIAL MODULE</t>
    </r>
  </si>
  <si>
    <r>
      <rPr>
        <sz val="10"/>
        <rFont val="Microsoft YaHei"/>
        <family val="2"/>
      </rPr>
      <t>PANASONIC/JAKSON</t>
    </r>
  </si>
  <si>
    <r>
      <rPr>
        <sz val="10"/>
        <rFont val="Microsoft YaHei"/>
        <family val="2"/>
      </rPr>
      <t>NO'S</t>
    </r>
  </si>
  <si>
    <r>
      <rPr>
        <sz val="10"/>
        <rFont val="Arial"/>
        <family val="2"/>
      </rPr>
      <t xml:space="preserve">₹     </t>
    </r>
    <r>
      <rPr>
        <sz val="10"/>
        <rFont val="Microsoft YaHei"/>
        <family val="2"/>
      </rPr>
      <t>9,287</t>
    </r>
  </si>
  <si>
    <r>
      <rPr>
        <sz val="10"/>
        <rFont val="Arial"/>
        <family val="2"/>
      </rPr>
      <t>₹</t>
    </r>
  </si>
  <si>
    <r>
      <rPr>
        <b/>
        <sz val="10"/>
        <rFont val="Arial"/>
        <family val="2"/>
      </rPr>
      <t>INVERTER</t>
    </r>
  </si>
  <si>
    <r>
      <rPr>
        <sz val="10"/>
        <rFont val="Microsoft YaHei"/>
        <family val="2"/>
      </rPr>
      <t>STRING INVERTER 20 KW 400V GRID CONNECTED</t>
    </r>
  </si>
  <si>
    <r>
      <rPr>
        <sz val="10"/>
        <rFont val="Microsoft YaHei"/>
        <family val="2"/>
      </rPr>
      <t>GROWATT/SOLIS/HITACHI</t>
    </r>
  </si>
  <si>
    <r>
      <rPr>
        <sz val="10"/>
        <rFont val="Arial"/>
        <family val="2"/>
      </rPr>
      <t xml:space="preserve">₹   </t>
    </r>
    <r>
      <rPr>
        <sz val="10"/>
        <rFont val="Microsoft YaHei"/>
        <family val="2"/>
      </rPr>
      <t>99,775</t>
    </r>
  </si>
  <si>
    <r>
      <rPr>
        <sz val="10"/>
        <rFont val="Microsoft YaHei"/>
        <family val="2"/>
      </rPr>
      <t>-</t>
    </r>
  </si>
  <si>
    <r>
      <rPr>
        <sz val="10"/>
        <rFont val="Microsoft YaHei"/>
        <family val="2"/>
      </rPr>
      <t>STRING INVERTER 25 KW, 400 V GRID CONNECTED</t>
    </r>
  </si>
  <si>
    <r>
      <rPr>
        <sz val="10"/>
        <rFont val="Arial"/>
        <family val="2"/>
      </rPr>
      <t>₹</t>
    </r>
    <r>
      <rPr>
        <sz val="10"/>
        <rFont val="Microsoft YaHei"/>
        <family val="2"/>
      </rPr>
      <t>1,03,038</t>
    </r>
  </si>
  <si>
    <r>
      <rPr>
        <sz val="10"/>
        <rFont val="Microsoft YaHei"/>
        <family val="2"/>
      </rPr>
      <t>STRING INVERTER 30 KW 400V GRID CONNECTED</t>
    </r>
  </si>
  <si>
    <r>
      <rPr>
        <sz val="10"/>
        <rFont val="Arial"/>
        <family val="2"/>
      </rPr>
      <t>₹</t>
    </r>
    <r>
      <rPr>
        <sz val="10"/>
        <rFont val="Microsoft YaHei"/>
        <family val="2"/>
      </rPr>
      <t>1,31,502</t>
    </r>
  </si>
  <si>
    <r>
      <rPr>
        <sz val="10"/>
        <rFont val="Microsoft YaHei"/>
        <family val="2"/>
      </rPr>
      <t>STRING INVERTER 40 KW 400V GRID CONNECTED</t>
    </r>
  </si>
  <si>
    <r>
      <rPr>
        <sz val="10"/>
        <rFont val="Arial"/>
        <family val="2"/>
      </rPr>
      <t>₹</t>
    </r>
    <r>
      <rPr>
        <sz val="10"/>
        <rFont val="Microsoft YaHei"/>
        <family val="2"/>
      </rPr>
      <t>1,56,247</t>
    </r>
  </si>
  <si>
    <r>
      <rPr>
        <sz val="10"/>
        <rFont val="Microsoft YaHei"/>
        <family val="2"/>
      </rPr>
      <t>STRING INVERTER 50 KW 400V GRID CONNECTED</t>
    </r>
  </si>
  <si>
    <r>
      <rPr>
        <sz val="10"/>
        <rFont val="Arial"/>
        <family val="2"/>
      </rPr>
      <t>₹</t>
    </r>
    <r>
      <rPr>
        <sz val="10"/>
        <rFont val="Microsoft YaHei"/>
        <family val="2"/>
      </rPr>
      <t>1,70,622</t>
    </r>
  </si>
  <si>
    <r>
      <rPr>
        <sz val="10"/>
        <rFont val="Microsoft YaHei"/>
        <family val="2"/>
      </rPr>
      <t>STRING INVERTER 60 KW, 400 V GRID CONNECTED</t>
    </r>
  </si>
  <si>
    <r>
      <rPr>
        <sz val="10"/>
        <rFont val="Arial"/>
        <family val="2"/>
      </rPr>
      <t>₹</t>
    </r>
    <r>
      <rPr>
        <sz val="10"/>
        <rFont val="Microsoft YaHei"/>
        <family val="2"/>
      </rPr>
      <t>1,78,989</t>
    </r>
  </si>
  <si>
    <r>
      <rPr>
        <sz val="10"/>
        <rFont val="Microsoft YaHei"/>
        <family val="2"/>
      </rPr>
      <t>STRING INVERTER 70 KW, 400 V GRID CONNECTED</t>
    </r>
  </si>
  <si>
    <r>
      <rPr>
        <sz val="10"/>
        <rFont val="Arial"/>
        <family val="2"/>
      </rPr>
      <t>₹</t>
    </r>
    <r>
      <rPr>
        <sz val="10"/>
        <rFont val="Microsoft YaHei"/>
        <family val="2"/>
      </rPr>
      <t>2,42,737</t>
    </r>
  </si>
  <si>
    <r>
      <rPr>
        <sz val="10"/>
        <rFont val="Microsoft YaHei"/>
        <family val="2"/>
      </rPr>
      <t>STRING INVERTER 80 KW, 400V GRID CONNECTED</t>
    </r>
  </si>
  <si>
    <r>
      <rPr>
        <sz val="10"/>
        <rFont val="Arial"/>
        <family val="2"/>
      </rPr>
      <t>₹</t>
    </r>
    <r>
      <rPr>
        <sz val="10"/>
        <rFont val="Microsoft YaHei"/>
        <family val="2"/>
      </rPr>
      <t>2,48,747</t>
    </r>
  </si>
  <si>
    <r>
      <rPr>
        <sz val="10"/>
        <rFont val="Microsoft YaHei"/>
        <family val="2"/>
      </rPr>
      <t>STRING INVERTER 100 KW, 400 V GRID CONNECTED</t>
    </r>
  </si>
  <si>
    <r>
      <rPr>
        <sz val="10"/>
        <rFont val="Arial"/>
        <family val="2"/>
      </rPr>
      <t>₹</t>
    </r>
    <r>
      <rPr>
        <sz val="10"/>
        <rFont val="Microsoft YaHei"/>
        <family val="2"/>
      </rPr>
      <t>2,94,466</t>
    </r>
  </si>
  <si>
    <r>
      <rPr>
        <sz val="10"/>
        <rFont val="Microsoft YaHei"/>
        <family val="2"/>
      </rPr>
      <t>STRING INVERTER 110 KW, 400V GRID CONNECTED</t>
    </r>
  </si>
  <si>
    <r>
      <rPr>
        <sz val="10"/>
        <rFont val="Microsoft YaHei"/>
        <family val="2"/>
      </rPr>
      <t>GROWATT/SOLIS</t>
    </r>
  </si>
  <si>
    <r>
      <rPr>
        <sz val="10"/>
        <rFont val="Arial"/>
        <family val="2"/>
      </rPr>
      <t>₹</t>
    </r>
    <r>
      <rPr>
        <sz val="10"/>
        <rFont val="Microsoft YaHei"/>
        <family val="2"/>
      </rPr>
      <t>3,03,333</t>
    </r>
  </si>
  <si>
    <r>
      <rPr>
        <sz val="10"/>
        <rFont val="Microsoft YaHei"/>
        <family val="2"/>
      </rPr>
      <t>STRING INVERTER 125 KW, 400V GRID CONNECTED</t>
    </r>
  </si>
  <si>
    <r>
      <rPr>
        <sz val="10"/>
        <rFont val="Arial"/>
        <family val="2"/>
      </rPr>
      <t>₹</t>
    </r>
    <r>
      <rPr>
        <sz val="10"/>
        <rFont val="Microsoft YaHei"/>
        <family val="2"/>
      </rPr>
      <t>3,14,740</t>
    </r>
  </si>
  <si>
    <r>
      <rPr>
        <b/>
        <sz val="10"/>
        <rFont val="Arial"/>
        <family val="2"/>
      </rPr>
      <t>STEEL STRUCTURE</t>
    </r>
  </si>
  <si>
    <r>
      <rPr>
        <sz val="10"/>
        <rFont val="Microsoft YaHei"/>
        <family val="2"/>
      </rPr>
      <t>MS HDGI Module mounting structure Struture with minimum 80 micron coating for 500 mm clearance.</t>
    </r>
  </si>
  <si>
    <r>
      <rPr>
        <sz val="10"/>
        <rFont val="Microsoft YaHei"/>
        <family val="2"/>
      </rPr>
      <t>JAKSON/REPUTED</t>
    </r>
  </si>
  <si>
    <r>
      <rPr>
        <sz val="10"/>
        <rFont val="Microsoft YaHei"/>
        <family val="2"/>
      </rPr>
      <t>KG</t>
    </r>
  </si>
  <si>
    <r>
      <rPr>
        <sz val="10"/>
        <rFont val="Microsoft YaHei"/>
        <family val="2"/>
      </rPr>
      <t>J BOLT</t>
    </r>
  </si>
  <si>
    <r>
      <rPr>
        <sz val="10"/>
        <rFont val="Microsoft YaHei"/>
        <family val="2"/>
      </rPr>
      <t>No</t>
    </r>
  </si>
  <si>
    <r>
      <rPr>
        <sz val="10"/>
        <rFont val="Microsoft YaHei"/>
        <family val="2"/>
      </rPr>
      <t>J BOLT/Anchor</t>
    </r>
  </si>
  <si>
    <r>
      <rPr>
        <sz val="10"/>
        <rFont val="Microsoft YaHei"/>
        <family val="2"/>
      </rPr>
      <t>Blast Type Structure</t>
    </r>
  </si>
  <si>
    <r>
      <rPr>
        <b/>
        <sz val="10"/>
        <rFont val="Arial"/>
        <family val="2"/>
      </rPr>
      <t>FASTNERS</t>
    </r>
  </si>
  <si>
    <r>
      <rPr>
        <sz val="10"/>
        <rFont val="Microsoft YaHei"/>
        <family val="2"/>
      </rPr>
      <t>Fastners, Washers &amp; Others (Anti-theft bolt)</t>
    </r>
  </si>
  <si>
    <r>
      <rPr>
        <sz val="10"/>
        <rFont val="Microsoft YaHei"/>
        <family val="2"/>
      </rPr>
      <t>REPUTED</t>
    </r>
  </si>
  <si>
    <r>
      <rPr>
        <sz val="10"/>
        <rFont val="Microsoft YaHei"/>
        <family val="2"/>
      </rPr>
      <t>KWp</t>
    </r>
  </si>
  <si>
    <r>
      <rPr>
        <b/>
        <sz val="10"/>
        <rFont val="Arial"/>
        <family val="2"/>
      </rPr>
      <t>BOS</t>
    </r>
  </si>
  <si>
    <r>
      <rPr>
        <b/>
        <sz val="10"/>
        <rFont val="Arial"/>
        <family val="2"/>
      </rPr>
      <t>DC CABLE</t>
    </r>
  </si>
  <si>
    <r>
      <rPr>
        <sz val="10"/>
        <rFont val="Microsoft YaHei"/>
        <family val="2"/>
      </rPr>
      <t>CABLE 1CX4 SQMM CU. XLPO/XLPE</t>
    </r>
  </si>
  <si>
    <r>
      <rPr>
        <sz val="10"/>
        <rFont val="Microsoft YaHei"/>
        <family val="2"/>
      </rPr>
      <t>POLYCAB/KEI/APAR</t>
    </r>
  </si>
  <si>
    <r>
      <rPr>
        <sz val="10"/>
        <rFont val="Microsoft YaHei"/>
        <family val="2"/>
      </rPr>
      <t>METERS</t>
    </r>
  </si>
  <si>
    <r>
      <rPr>
        <sz val="10"/>
        <rFont val="Microsoft YaHei"/>
        <family val="2"/>
      </rPr>
      <t>CABLE 1CX 6 SQMM CU. XLPO/XLPE</t>
    </r>
  </si>
  <si>
    <r>
      <rPr>
        <b/>
        <sz val="10"/>
        <rFont val="Arial"/>
        <family val="2"/>
      </rPr>
      <t>AC CABLE COPPER FRLS</t>
    </r>
  </si>
  <si>
    <r>
      <rPr>
        <sz val="10"/>
        <rFont val="Microsoft YaHei"/>
        <family val="2"/>
      </rPr>
      <t>2C x 2.5 SQMM XLPE INSULATED FLEXIABLE CABLE</t>
    </r>
  </si>
  <si>
    <r>
      <rPr>
        <sz val="10"/>
        <rFont val="Microsoft YaHei"/>
        <family val="2"/>
      </rPr>
      <t>KEI/POLYCAB</t>
    </r>
  </si>
  <si>
    <r>
      <rPr>
        <b/>
        <sz val="10"/>
        <rFont val="Arial"/>
        <family val="2"/>
      </rPr>
      <t>AC CABLE ALUMINIUM FRLS OUTER SHEATH</t>
    </r>
  </si>
  <si>
    <r>
      <rPr>
        <sz val="10"/>
        <rFont val="Microsoft YaHei"/>
        <family val="2"/>
      </rPr>
      <t xml:space="preserve">3.5C x 25 SQMM XLPE INSULATED ARMORD , 1.1 KV
</t>
    </r>
    <r>
      <rPr>
        <sz val="10"/>
        <rFont val="Microsoft YaHei"/>
        <family val="2"/>
      </rPr>
      <t>POWER CABLE</t>
    </r>
  </si>
  <si>
    <r>
      <rPr>
        <sz val="10"/>
        <rFont val="Microsoft YaHei"/>
        <family val="2"/>
      </rPr>
      <t xml:space="preserve">3.5C x 35 SQMM XLPE INSULATED ARMORD , 1.1 KV
</t>
    </r>
    <r>
      <rPr>
        <sz val="10"/>
        <rFont val="Microsoft YaHei"/>
        <family val="2"/>
      </rPr>
      <t>POWER CABLE</t>
    </r>
  </si>
  <si>
    <r>
      <rPr>
        <sz val="10"/>
        <rFont val="Microsoft YaHei"/>
        <family val="2"/>
      </rPr>
      <t xml:space="preserve">3.5C x 50 SQMM XLPE INSULATED ARMORD , 1.1 KV
</t>
    </r>
    <r>
      <rPr>
        <sz val="10"/>
        <rFont val="Microsoft YaHei"/>
        <family val="2"/>
      </rPr>
      <t>POWER CABLE</t>
    </r>
  </si>
  <si>
    <r>
      <rPr>
        <sz val="10"/>
        <rFont val="Microsoft YaHei"/>
        <family val="2"/>
      </rPr>
      <t xml:space="preserve">3.5C x 70 SQMM XLPE INSULATED ARMORD , 1.1 KV
</t>
    </r>
    <r>
      <rPr>
        <sz val="10"/>
        <rFont val="Microsoft YaHei"/>
        <family val="2"/>
      </rPr>
      <t>POWER CABLE</t>
    </r>
  </si>
  <si>
    <r>
      <rPr>
        <sz val="10"/>
        <rFont val="Microsoft YaHei"/>
        <family val="2"/>
      </rPr>
      <t xml:space="preserve">3.5C x 95 SQMM XLPE INSULATED ARMORD , 1.1 KV
</t>
    </r>
    <r>
      <rPr>
        <sz val="10"/>
        <rFont val="Microsoft YaHei"/>
        <family val="2"/>
      </rPr>
      <t>POWER CABLE</t>
    </r>
  </si>
  <si>
    <r>
      <rPr>
        <sz val="10"/>
        <rFont val="Microsoft YaHei"/>
        <family val="2"/>
      </rPr>
      <t xml:space="preserve">3.5C x 120 SQMM XLPE INSULATED ARMORD , 1.1 KV
</t>
    </r>
    <r>
      <rPr>
        <sz val="10"/>
        <rFont val="Microsoft YaHei"/>
        <family val="2"/>
      </rPr>
      <t>POWER CABLE</t>
    </r>
  </si>
  <si>
    <r>
      <rPr>
        <sz val="10"/>
        <rFont val="Microsoft YaHei"/>
        <family val="2"/>
      </rPr>
      <t xml:space="preserve">3.5C x 150 SQMM XLPE INSULATED ARMORD , 1.1 KV
</t>
    </r>
    <r>
      <rPr>
        <sz val="10"/>
        <rFont val="Microsoft YaHei"/>
        <family val="2"/>
      </rPr>
      <t>POWER CABLE</t>
    </r>
  </si>
  <si>
    <r>
      <rPr>
        <sz val="10"/>
        <rFont val="Microsoft YaHei"/>
        <family val="2"/>
      </rPr>
      <t xml:space="preserve">3.5C x 185 SQMM XLPE INSULATED ARMORD , 1.1 KV
</t>
    </r>
    <r>
      <rPr>
        <sz val="10"/>
        <rFont val="Microsoft YaHei"/>
        <family val="2"/>
      </rPr>
      <t>POWER CABLE</t>
    </r>
  </si>
  <si>
    <r>
      <rPr>
        <sz val="10"/>
        <rFont val="Microsoft YaHei"/>
        <family val="2"/>
      </rPr>
      <t xml:space="preserve">3.5C x 240 SQMM XLPE INSULATED ARMORD , 1.1 KV
</t>
    </r>
    <r>
      <rPr>
        <sz val="10"/>
        <rFont val="Microsoft YaHei"/>
        <family val="2"/>
      </rPr>
      <t>POWER CABLE</t>
    </r>
  </si>
  <si>
    <r>
      <rPr>
        <sz val="10"/>
        <rFont val="Microsoft YaHei"/>
        <family val="2"/>
      </rPr>
      <t xml:space="preserve">3.5C x 300 SQMM XLPE INSULATED ARMORD , 1.1 KV
</t>
    </r>
    <r>
      <rPr>
        <sz val="10"/>
        <rFont val="Microsoft YaHei"/>
        <family val="2"/>
      </rPr>
      <t>POWER CABLE</t>
    </r>
  </si>
  <si>
    <r>
      <rPr>
        <sz val="10"/>
        <rFont val="Microsoft YaHei"/>
        <family val="2"/>
      </rPr>
      <t xml:space="preserve">3.5C x 400 SQMM XLPE INSULATED ARMORD , 1.1 KV
</t>
    </r>
    <r>
      <rPr>
        <sz val="10"/>
        <rFont val="Microsoft YaHei"/>
        <family val="2"/>
      </rPr>
      <t>POWER CABLE</t>
    </r>
  </si>
  <si>
    <r>
      <rPr>
        <sz val="10"/>
        <rFont val="Microsoft YaHei"/>
        <family val="2"/>
      </rPr>
      <t xml:space="preserve">4C x 16SQMM XLPE INSULATED ARMORD , 1.1 KV
</t>
    </r>
    <r>
      <rPr>
        <sz val="10"/>
        <rFont val="Microsoft YaHei"/>
        <family val="2"/>
      </rPr>
      <t>POWER CABLE</t>
    </r>
  </si>
  <si>
    <r>
      <rPr>
        <sz val="10"/>
        <rFont val="Microsoft YaHei"/>
        <family val="2"/>
      </rPr>
      <t xml:space="preserve">4C x 25 SQMM XLPE INSULATED ARMORD , 1.1 KV
</t>
    </r>
    <r>
      <rPr>
        <sz val="10"/>
        <rFont val="Microsoft YaHei"/>
        <family val="2"/>
      </rPr>
      <t>POWER CABLE</t>
    </r>
  </si>
  <si>
    <r>
      <rPr>
        <sz val="10"/>
        <rFont val="Microsoft YaHei"/>
        <family val="2"/>
      </rPr>
      <t xml:space="preserve">4 C x 35 SQMM XLPE INSULATED ARMORD , 1.1 KV
</t>
    </r>
    <r>
      <rPr>
        <sz val="10"/>
        <rFont val="Microsoft YaHei"/>
        <family val="2"/>
      </rPr>
      <t>POWER CABLE</t>
    </r>
  </si>
  <si>
    <r>
      <rPr>
        <sz val="10"/>
        <rFont val="Microsoft YaHei"/>
        <family val="2"/>
      </rPr>
      <t xml:space="preserve">4C x 50 SQMM XLPE INSULATED ARMORD , 1.1 KV
</t>
    </r>
    <r>
      <rPr>
        <sz val="10"/>
        <rFont val="Microsoft YaHei"/>
        <family val="2"/>
      </rPr>
      <t>POWER CABLE</t>
    </r>
  </si>
  <si>
    <r>
      <rPr>
        <sz val="10"/>
        <rFont val="Microsoft YaHei"/>
        <family val="2"/>
      </rPr>
      <t xml:space="preserve">4C x 70 SQMM XLPE INSULATED ARMORD , 1.1 KV
</t>
    </r>
    <r>
      <rPr>
        <sz val="10"/>
        <rFont val="Microsoft YaHei"/>
        <family val="2"/>
      </rPr>
      <t>POWER CABLE</t>
    </r>
  </si>
  <si>
    <r>
      <rPr>
        <sz val="10"/>
        <rFont val="Microsoft YaHei"/>
        <family val="2"/>
      </rPr>
      <t xml:space="preserve">4C x 95 SQMM XLPE INSULATED ARMORD , 1.1 KV
</t>
    </r>
    <r>
      <rPr>
        <sz val="10"/>
        <rFont val="Microsoft YaHei"/>
        <family val="2"/>
      </rPr>
      <t>POWER CABLE</t>
    </r>
  </si>
  <si>
    <r>
      <rPr>
        <sz val="10"/>
        <rFont val="Microsoft YaHei"/>
        <family val="2"/>
      </rPr>
      <t xml:space="preserve">4C x 120 SQMM XLPE INSULATED ARMORD , 1.1 KV
</t>
    </r>
    <r>
      <rPr>
        <sz val="10"/>
        <rFont val="Microsoft YaHei"/>
        <family val="2"/>
      </rPr>
      <t>POWER CABLE</t>
    </r>
  </si>
  <si>
    <r>
      <rPr>
        <sz val="10"/>
        <rFont val="Microsoft YaHei"/>
        <family val="2"/>
      </rPr>
      <t xml:space="preserve">4C x 150 SQMM XLPE INSULATED ARMORD , 1.1 KV
</t>
    </r>
    <r>
      <rPr>
        <sz val="10"/>
        <rFont val="Microsoft YaHei"/>
        <family val="2"/>
      </rPr>
      <t>POWER CABLE</t>
    </r>
  </si>
  <si>
    <r>
      <rPr>
        <sz val="10"/>
        <rFont val="Microsoft YaHei"/>
        <family val="2"/>
      </rPr>
      <t xml:space="preserve">4C x 185 SQMM XLPE INSULATED ARMORD , 1.1 KV
</t>
    </r>
    <r>
      <rPr>
        <sz val="10"/>
        <rFont val="Microsoft YaHei"/>
        <family val="2"/>
      </rPr>
      <t>POWER CABLE</t>
    </r>
  </si>
  <si>
    <r>
      <rPr>
        <sz val="10"/>
        <rFont val="Microsoft YaHei"/>
        <family val="2"/>
      </rPr>
      <t xml:space="preserve">4C x 240 SQMM XLPE INSULATED ARMORD , 1.1 KV
</t>
    </r>
    <r>
      <rPr>
        <sz val="10"/>
        <rFont val="Microsoft YaHei"/>
        <family val="2"/>
      </rPr>
      <t>POWER CABLE</t>
    </r>
  </si>
  <si>
    <r>
      <rPr>
        <sz val="10"/>
        <rFont val="Microsoft YaHei"/>
        <family val="2"/>
      </rPr>
      <t xml:space="preserve">4C x 300 SQMM XLPE INSULATED ARMORD , 1.1 KV
</t>
    </r>
    <r>
      <rPr>
        <sz val="10"/>
        <rFont val="Microsoft YaHei"/>
        <family val="2"/>
      </rPr>
      <t>POWER CABLE</t>
    </r>
  </si>
  <si>
    <r>
      <rPr>
        <sz val="10"/>
        <rFont val="Microsoft YaHei"/>
        <family val="2"/>
      </rPr>
      <t xml:space="preserve">4C x 400 SQMM XLPE INSULATED ARMORD , 1.1 KV
</t>
    </r>
    <r>
      <rPr>
        <sz val="10"/>
        <rFont val="Microsoft YaHei"/>
        <family val="2"/>
      </rPr>
      <t>POWER CABLE</t>
    </r>
  </si>
  <si>
    <r>
      <rPr>
        <b/>
        <sz val="10"/>
        <rFont val="Arial"/>
        <family val="2"/>
      </rPr>
      <t>EARTHING CABLE</t>
    </r>
  </si>
  <si>
    <r>
      <rPr>
        <sz val="10"/>
        <rFont val="Microsoft YaHei"/>
        <family val="2"/>
      </rPr>
      <t>1C x 4 SQMM CU  PVC INSULATED</t>
    </r>
  </si>
  <si>
    <r>
      <rPr>
        <sz val="10"/>
        <rFont val="Microsoft YaHei"/>
        <family val="2"/>
      </rPr>
      <t>1C x 6 SQMM CU  PVC INSULATED</t>
    </r>
  </si>
  <si>
    <r>
      <rPr>
        <sz val="10"/>
        <rFont val="Microsoft YaHei"/>
        <family val="2"/>
      </rPr>
      <t>1C x 25 SQMM CU  PVC INSULATED</t>
    </r>
  </si>
  <si>
    <r>
      <rPr>
        <sz val="10"/>
        <rFont val="Microsoft YaHei"/>
        <family val="2"/>
      </rPr>
      <t>1C x 35 SQMM CU  PVC INSULATED</t>
    </r>
  </si>
  <si>
    <r>
      <rPr>
        <sz val="10"/>
        <rFont val="Microsoft YaHei"/>
        <family val="2"/>
      </rPr>
      <t>1C x 50 SQMM CU  PVC INSULATED</t>
    </r>
  </si>
  <si>
    <r>
      <rPr>
        <sz val="10"/>
        <rFont val="Microsoft YaHei"/>
        <family val="2"/>
      </rPr>
      <t>1C x 70 SQMM CU  PVC INSULATED</t>
    </r>
  </si>
  <si>
    <r>
      <rPr>
        <b/>
        <sz val="10"/>
        <rFont val="Arial"/>
        <family val="2"/>
      </rPr>
      <t>COMMUNICATION CABLE</t>
    </r>
  </si>
  <si>
    <r>
      <rPr>
        <sz val="10"/>
        <rFont val="Microsoft YaHei"/>
        <family val="2"/>
      </rPr>
      <t xml:space="preserve">RS 485 CABLE 0.75 MM ,ANNEALED TIN COPPER 2
</t>
    </r>
    <r>
      <rPr>
        <sz val="10"/>
        <rFont val="Microsoft YaHei"/>
        <family val="2"/>
      </rPr>
      <t>CORE TWISTED</t>
    </r>
  </si>
  <si>
    <r>
      <rPr>
        <sz val="10"/>
        <rFont val="Microsoft YaHei"/>
        <family val="2"/>
      </rPr>
      <t>POLYCAB/BELDEN</t>
    </r>
  </si>
  <si>
    <r>
      <rPr>
        <b/>
        <sz val="10"/>
        <rFont val="Arial"/>
        <family val="2"/>
      </rPr>
      <t>PANEL</t>
    </r>
  </si>
  <si>
    <r>
      <rPr>
        <sz val="10"/>
        <rFont val="Microsoft YaHei"/>
        <family val="2"/>
      </rPr>
      <t xml:space="preserve">ACDB PANEL 20 KW 415 V 1 in 1 Out
</t>
    </r>
    <r>
      <rPr>
        <sz val="10"/>
        <rFont val="Microsoft YaHei"/>
        <family val="2"/>
      </rPr>
      <t>(Indoor/Outdoor Type, Non TTA)</t>
    </r>
  </si>
  <si>
    <r>
      <rPr>
        <sz val="10"/>
        <rFont val="Microsoft YaHei"/>
        <family val="2"/>
      </rPr>
      <t xml:space="preserve">ACDB PANEL 25 KW 415 V 1 in 1 Out
</t>
    </r>
    <r>
      <rPr>
        <sz val="10"/>
        <rFont val="Microsoft YaHei"/>
        <family val="2"/>
      </rPr>
      <t>(Indoor/Outdoor Type, Non TTA)</t>
    </r>
  </si>
  <si>
    <r>
      <rPr>
        <sz val="10"/>
        <rFont val="Microsoft YaHei"/>
        <family val="2"/>
      </rPr>
      <t xml:space="preserve">ACDB PANEL 30 KW 415 V 1 in 1 Out
</t>
    </r>
    <r>
      <rPr>
        <sz val="10"/>
        <rFont val="Microsoft YaHei"/>
        <family val="2"/>
      </rPr>
      <t>(Indoor/Outdoor Type, Non TTA)</t>
    </r>
  </si>
  <si>
    <r>
      <rPr>
        <sz val="10"/>
        <rFont val="Microsoft YaHei"/>
        <family val="2"/>
      </rPr>
      <t xml:space="preserve">ACDB PANEL 40 KW 415 V 1 in 1 Out
</t>
    </r>
    <r>
      <rPr>
        <sz val="10"/>
        <rFont val="Microsoft YaHei"/>
        <family val="2"/>
      </rPr>
      <t>(Indoor/Outdoor Type, Non TTA)</t>
    </r>
  </si>
  <si>
    <r>
      <rPr>
        <sz val="10"/>
        <rFont val="Microsoft YaHei"/>
        <family val="2"/>
      </rPr>
      <t xml:space="preserve">ACDB PANEL 50 KW 415 V 1 in 1 Out
</t>
    </r>
    <r>
      <rPr>
        <sz val="10"/>
        <rFont val="Microsoft YaHei"/>
        <family val="2"/>
      </rPr>
      <t>(Indoor/Outdoor Type, Non TTA)</t>
    </r>
  </si>
  <si>
    <r>
      <rPr>
        <sz val="10"/>
        <rFont val="Microsoft YaHei"/>
        <family val="2"/>
      </rPr>
      <t xml:space="preserve">ACDB PANEL 60 KW 415 V 1 in 1 Out
</t>
    </r>
    <r>
      <rPr>
        <sz val="10"/>
        <rFont val="Microsoft YaHei"/>
        <family val="2"/>
      </rPr>
      <t>(Indoor/Outdoor Type, Non TTA)</t>
    </r>
  </si>
  <si>
    <r>
      <rPr>
        <sz val="10"/>
        <rFont val="Microsoft YaHei"/>
        <family val="2"/>
      </rPr>
      <t xml:space="preserve">ACDB PANEL 70 KW 415 V 1 in 1 Out
</t>
    </r>
    <r>
      <rPr>
        <sz val="10"/>
        <rFont val="Microsoft YaHei"/>
        <family val="2"/>
      </rPr>
      <t>(Indoor/Outdoor Type, Non TTA)</t>
    </r>
  </si>
  <si>
    <r>
      <rPr>
        <sz val="10"/>
        <rFont val="Microsoft YaHei"/>
        <family val="2"/>
      </rPr>
      <t xml:space="preserve">ACDB PANEL 80 KW 415 V 1 in 1 Out
</t>
    </r>
    <r>
      <rPr>
        <sz val="10"/>
        <rFont val="Microsoft YaHei"/>
        <family val="2"/>
      </rPr>
      <t>(Indoor/Outdoor Type, Non TTA)</t>
    </r>
  </si>
  <si>
    <r>
      <rPr>
        <sz val="10"/>
        <rFont val="Microsoft YaHei"/>
        <family val="2"/>
      </rPr>
      <t xml:space="preserve">ACDB PANEL 100 KW 415 V 1 in 1 Out
</t>
    </r>
    <r>
      <rPr>
        <sz val="10"/>
        <rFont val="Microsoft YaHei"/>
        <family val="2"/>
      </rPr>
      <t>(Indoor/Outdoor Type, Non TTA)</t>
    </r>
  </si>
  <si>
    <r>
      <rPr>
        <sz val="10"/>
        <rFont val="Microsoft YaHei"/>
        <family val="2"/>
      </rPr>
      <t xml:space="preserve">ACDB PANEL 110 KW 415 V 1 in 1 Out
</t>
    </r>
    <r>
      <rPr>
        <sz val="10"/>
        <rFont val="Microsoft YaHei"/>
        <family val="2"/>
      </rPr>
      <t>(Indoor/Outdoor Type, Non TTA)</t>
    </r>
  </si>
  <si>
    <r>
      <rPr>
        <sz val="10"/>
        <rFont val="Microsoft YaHei"/>
        <family val="2"/>
      </rPr>
      <t xml:space="preserve">ACDB PANEL 125 KW 415 V 1 in 1 Out
</t>
    </r>
    <r>
      <rPr>
        <sz val="10"/>
        <rFont val="Microsoft YaHei"/>
        <family val="2"/>
      </rPr>
      <t>(Indoor/Outdoor Type, Non TTA)</t>
    </r>
  </si>
  <si>
    <r>
      <rPr>
        <sz val="10"/>
        <rFont val="Microsoft YaHei"/>
        <family val="2"/>
      </rPr>
      <t xml:space="preserve">ACDB PANEL 200 KW (100+100) 415 V (2 in 1 Out)
</t>
    </r>
    <r>
      <rPr>
        <sz val="10"/>
        <rFont val="Microsoft YaHei"/>
        <family val="2"/>
      </rPr>
      <t>(Indoor/Outdoor Type, Non TTA)</t>
    </r>
  </si>
  <si>
    <r>
      <rPr>
        <sz val="10"/>
        <rFont val="Arial"/>
        <family val="2"/>
      </rPr>
      <t>₹</t>
    </r>
    <r>
      <rPr>
        <sz val="10"/>
        <rFont val="Microsoft YaHei"/>
        <family val="2"/>
      </rPr>
      <t>1,70,296</t>
    </r>
  </si>
  <si>
    <r>
      <rPr>
        <sz val="10"/>
        <rFont val="Microsoft YaHei"/>
        <family val="2"/>
      </rPr>
      <t xml:space="preserve">ACDB PANEL 120 KW  (40+80) 415 V (2 in 1 Out)
</t>
    </r>
    <r>
      <rPr>
        <sz val="10"/>
        <rFont val="Microsoft YaHei"/>
        <family val="2"/>
      </rPr>
      <t>(Indoor/Outdoor Type, Non TTA)</t>
    </r>
  </si>
  <si>
    <r>
      <rPr>
        <sz val="10"/>
        <rFont val="Arial"/>
        <family val="2"/>
      </rPr>
      <t>₹</t>
    </r>
    <r>
      <rPr>
        <sz val="10"/>
        <rFont val="Microsoft YaHei"/>
        <family val="2"/>
      </rPr>
      <t>1,46,982</t>
    </r>
  </si>
  <si>
    <r>
      <rPr>
        <sz val="10"/>
        <rFont val="Microsoft YaHei"/>
        <family val="2"/>
      </rPr>
      <t xml:space="preserve">ACDB PANEL 120 KW  (30+60) 415 V (2 in 1 Out)
</t>
    </r>
    <r>
      <rPr>
        <sz val="10"/>
        <rFont val="Microsoft YaHei"/>
        <family val="2"/>
      </rPr>
      <t>(Indoor/Outdoor Type, Non TTA)</t>
    </r>
  </si>
  <si>
    <r>
      <rPr>
        <sz val="10"/>
        <rFont val="Microsoft YaHei"/>
        <family val="2"/>
      </rPr>
      <t xml:space="preserve">ACDB PANEL 140 KW (60+80) 415 V (2 in 1 Out)
</t>
    </r>
    <r>
      <rPr>
        <sz val="10"/>
        <rFont val="Microsoft YaHei"/>
        <family val="2"/>
      </rPr>
      <t>(Indoor/Outdoor Type, Non TTA)</t>
    </r>
  </si>
  <si>
    <r>
      <rPr>
        <sz val="10"/>
        <rFont val="Arial"/>
        <family val="2"/>
      </rPr>
      <t>₹</t>
    </r>
    <r>
      <rPr>
        <sz val="10"/>
        <rFont val="Microsoft YaHei"/>
        <family val="2"/>
      </rPr>
      <t>1,65,680</t>
    </r>
  </si>
  <si>
    <r>
      <rPr>
        <sz val="10"/>
        <rFont val="Microsoft YaHei"/>
        <family val="2"/>
      </rPr>
      <t xml:space="preserve">ACDB PANEL 150 KW (70+80) 415 V (2 in 1 Out)
</t>
    </r>
    <r>
      <rPr>
        <sz val="10"/>
        <rFont val="Microsoft YaHei"/>
        <family val="2"/>
      </rPr>
      <t>(Indoor/Outdoor Type, Non TTA)</t>
    </r>
  </si>
  <si>
    <r>
      <rPr>
        <sz val="10"/>
        <rFont val="Arial"/>
        <family val="2"/>
      </rPr>
      <t>₹</t>
    </r>
    <r>
      <rPr>
        <sz val="10"/>
        <rFont val="Microsoft YaHei"/>
        <family val="2"/>
      </rPr>
      <t>1,67,811</t>
    </r>
  </si>
  <si>
    <r>
      <rPr>
        <sz val="10"/>
        <rFont val="Microsoft YaHei"/>
        <family val="2"/>
      </rPr>
      <t xml:space="preserve">ACDB PANEL 220 KW (70+70+80)  415 V (3 in 1 Out)
</t>
    </r>
    <r>
      <rPr>
        <sz val="10"/>
        <rFont val="Microsoft YaHei"/>
        <family val="2"/>
      </rPr>
      <t>(Indoor/Outdoor Type, Non TTA)</t>
    </r>
  </si>
  <si>
    <r>
      <rPr>
        <sz val="10"/>
        <rFont val="Arial"/>
        <family val="2"/>
      </rPr>
      <t>₹</t>
    </r>
    <r>
      <rPr>
        <sz val="10"/>
        <rFont val="Microsoft YaHei"/>
        <family val="2"/>
      </rPr>
      <t>2,17,278</t>
    </r>
  </si>
  <si>
    <r>
      <rPr>
        <sz val="10"/>
        <color rgb="FFFF0000"/>
        <rFont val="Microsoft YaHei"/>
        <family val="2"/>
      </rPr>
      <t xml:space="preserve">ACDB PANEL 225 KW (125+50+80)  415 V (3 in 1
</t>
    </r>
    <r>
      <rPr>
        <sz val="10"/>
        <color rgb="FFFF0000"/>
        <rFont val="Microsoft YaHei"/>
        <family val="2"/>
      </rPr>
      <t>Out) (Indoor Type, Non TTA)</t>
    </r>
  </si>
  <si>
    <r>
      <rPr>
        <sz val="10"/>
        <color rgb="FFFF0000"/>
        <rFont val="Microsoft YaHei"/>
        <family val="2"/>
      </rPr>
      <t>REPUTED</t>
    </r>
  </si>
  <si>
    <r>
      <rPr>
        <sz val="10"/>
        <color rgb="FFFF0000"/>
        <rFont val="Microsoft YaHei"/>
        <family val="2"/>
      </rPr>
      <t>NO'S</t>
    </r>
  </si>
  <si>
    <r>
      <rPr>
        <sz val="10"/>
        <color rgb="FFFF0000"/>
        <rFont val="Arial"/>
        <family val="2"/>
      </rPr>
      <t>₹</t>
    </r>
    <r>
      <rPr>
        <sz val="10"/>
        <color rgb="FFFF0000"/>
        <rFont val="Microsoft YaHei"/>
        <family val="2"/>
      </rPr>
      <t>2,17,278</t>
    </r>
  </si>
  <si>
    <r>
      <rPr>
        <sz val="10"/>
        <color rgb="FFFF0000"/>
        <rFont val="Arial"/>
        <family val="2"/>
      </rPr>
      <t>₹</t>
    </r>
  </si>
  <si>
    <r>
      <rPr>
        <sz val="10"/>
        <color rgb="FFFF0000"/>
        <rFont val="Microsoft YaHei"/>
        <family val="2"/>
      </rPr>
      <t>-</t>
    </r>
  </si>
  <si>
    <r>
      <rPr>
        <sz val="10"/>
        <rFont val="Microsoft YaHei"/>
        <family val="2"/>
      </rPr>
      <t xml:space="preserve">ACDB PANEL 220 KW  (50+50+80+40) 415 V (4 in 1
</t>
    </r>
    <r>
      <rPr>
        <sz val="10"/>
        <rFont val="Microsoft YaHei"/>
        <family val="2"/>
      </rPr>
      <t>Out) (Indoor/Outdoor Type, Non TTA)</t>
    </r>
  </si>
  <si>
    <r>
      <rPr>
        <sz val="10"/>
        <rFont val="Microsoft YaHei"/>
        <family val="2"/>
      </rPr>
      <t xml:space="preserve">ACDB PANEL 80 KW  (40+40) 415 V (2 in 1 Out)
</t>
    </r>
    <r>
      <rPr>
        <sz val="10"/>
        <rFont val="Microsoft YaHei"/>
        <family val="2"/>
      </rPr>
      <t>(Indoor/Outdoor Type, Non TTA)</t>
    </r>
  </si>
  <si>
    <r>
      <rPr>
        <sz val="10"/>
        <rFont val="Arial"/>
        <family val="2"/>
      </rPr>
      <t>₹</t>
    </r>
    <r>
      <rPr>
        <sz val="10"/>
        <rFont val="Microsoft YaHei"/>
        <family val="2"/>
      </rPr>
      <t>1,27,101</t>
    </r>
  </si>
  <si>
    <r>
      <rPr>
        <sz val="10"/>
        <rFont val="Microsoft YaHei"/>
        <family val="2"/>
      </rPr>
      <t xml:space="preserve">ACDB PANEL 285 KW (100+50+40+25+70+80)  415
</t>
    </r>
    <r>
      <rPr>
        <sz val="10"/>
        <rFont val="Microsoft YaHei"/>
        <family val="2"/>
      </rPr>
      <t>V (5 in 1 Out) (Indoor Type, Non TTA)</t>
    </r>
  </si>
  <si>
    <r>
      <rPr>
        <sz val="10"/>
        <rFont val="Microsoft YaHei"/>
        <family val="2"/>
      </rPr>
      <t>3,82,959</t>
    </r>
  </si>
  <si>
    <r>
      <rPr>
        <sz val="10"/>
        <rFont val="Microsoft YaHei"/>
        <family val="2"/>
      </rPr>
      <t>ENERGY  METER( Premier 300, Class 0.5)</t>
    </r>
  </si>
  <si>
    <r>
      <rPr>
        <sz val="10"/>
        <rFont val="Microsoft YaHei"/>
        <family val="2"/>
      </rPr>
      <t>ACDB PANEL 4 in 1 out (50+50+100+40)KW</t>
    </r>
  </si>
  <si>
    <r>
      <rPr>
        <sz val="10"/>
        <rFont val="Arial"/>
        <family val="2"/>
      </rPr>
      <t>₹</t>
    </r>
    <r>
      <rPr>
        <sz val="10"/>
        <rFont val="Microsoft YaHei"/>
        <family val="2"/>
      </rPr>
      <t>2,18,935</t>
    </r>
  </si>
  <si>
    <r>
      <rPr>
        <b/>
        <sz val="10"/>
        <rFont val="Arial"/>
        <family val="2"/>
      </rPr>
      <t>REMOTE MONORTING SYSTEM</t>
    </r>
  </si>
  <si>
    <r>
      <rPr>
        <b/>
        <sz val="10"/>
        <rFont val="Microsoft YaHei"/>
        <family val="2"/>
      </rPr>
      <t>REMOTE MONORTING SYSTEM</t>
    </r>
  </si>
  <si>
    <r>
      <rPr>
        <b/>
        <sz val="10"/>
        <rFont val="Microsoft YaHei"/>
        <family val="2"/>
      </rPr>
      <t>Power AMR/Equivalent</t>
    </r>
  </si>
  <si>
    <r>
      <rPr>
        <sz val="10"/>
        <rFont val="Microsoft YaHei"/>
        <family val="2"/>
      </rPr>
      <t xml:space="preserve">4G based Plug and Play - RTU, Smart data logger with antenna to connect upto 4 inverters/ MFM/ Sensors on modbus RS485 RTU
</t>
    </r>
    <r>
      <rPr>
        <sz val="10"/>
        <rFont val="Microsoft YaHei"/>
        <family val="2"/>
      </rPr>
      <t xml:space="preserve">• modbus RS485 RTU- 1 port
</t>
    </r>
    <r>
      <rPr>
        <sz val="10"/>
        <rFont val="Microsoft YaHei"/>
        <family val="2"/>
      </rPr>
      <t xml:space="preserve">• 2 digital / analog ports ( 0 to 5 V)
</t>
    </r>
    <r>
      <rPr>
        <sz val="10"/>
        <rFont val="Microsoft YaHei"/>
        <family val="2"/>
      </rPr>
      <t xml:space="preserve">• 1 analog port (4 -20 m amp)
</t>
    </r>
    <r>
      <rPr>
        <sz val="10"/>
        <rFont val="Microsoft YaHei"/>
        <family val="2"/>
      </rPr>
      <t xml:space="preserve">• Built in memory help store and send data
</t>
    </r>
    <r>
      <rPr>
        <sz val="10"/>
        <rFont val="Microsoft YaHei"/>
        <family val="2"/>
      </rPr>
      <t>in case of network failure</t>
    </r>
  </si>
  <si>
    <r>
      <rPr>
        <sz val="10"/>
        <rFont val="Microsoft YaHei"/>
        <family val="2"/>
      </rPr>
      <t>E Track 4G Lite</t>
    </r>
  </si>
  <si>
    <r>
      <rPr>
        <sz val="10"/>
        <rFont val="Microsoft YaHei"/>
        <family val="2"/>
      </rPr>
      <t>RS485 Communication SPD citel make (optional)</t>
    </r>
  </si>
  <si>
    <r>
      <rPr>
        <sz val="10"/>
        <rFont val="Microsoft YaHei"/>
        <family val="2"/>
      </rPr>
      <t>Citel -DLA-06-D3</t>
    </r>
  </si>
  <si>
    <r>
      <rPr>
        <sz val="10"/>
        <rFont val="Microsoft YaHei"/>
        <family val="2"/>
      </rPr>
      <t>Line SPD citel make (optional)</t>
    </r>
  </si>
  <si>
    <r>
      <rPr>
        <sz val="10"/>
        <rFont val="Microsoft YaHei"/>
        <family val="2"/>
      </rPr>
      <t>Citel- DS-240-320</t>
    </r>
  </si>
  <si>
    <r>
      <rPr>
        <sz val="10"/>
        <rFont val="Microsoft YaHei"/>
        <family val="2"/>
      </rPr>
      <t xml:space="preserve">IP67 enclosure box along with SMPS power supply, glands and fitment in one unit to
</t>
    </r>
    <r>
      <rPr>
        <sz val="10"/>
        <rFont val="Microsoft YaHei"/>
        <family val="2"/>
      </rPr>
      <t>house the data logge</t>
    </r>
  </si>
  <si>
    <r>
      <rPr>
        <sz val="10"/>
        <rFont val="Microsoft YaHei"/>
        <family val="2"/>
      </rPr>
      <t>Boxomatic/ ERD</t>
    </r>
  </si>
  <si>
    <r>
      <rPr>
        <sz val="10"/>
        <rFont val="Microsoft YaHei"/>
        <family val="2"/>
      </rPr>
      <t xml:space="preserve">Access to Web portal- per MW per annum Data frequency – 10 minute
</t>
    </r>
    <r>
      <rPr>
        <sz val="10"/>
        <rFont val="Microsoft YaHei"/>
        <family val="2"/>
      </rPr>
      <t xml:space="preserve">Key Components
</t>
    </r>
    <r>
      <rPr>
        <sz val="10"/>
        <rFont val="Microsoft YaHei"/>
        <family val="2"/>
      </rPr>
      <t xml:space="preserve">• Interactive Dashboard
</t>
    </r>
    <r>
      <rPr>
        <sz val="10"/>
        <rFont val="Microsoft YaHei"/>
        <family val="2"/>
      </rPr>
      <t xml:space="preserve">• Single Line Diagram
</t>
    </r>
    <r>
      <rPr>
        <sz val="10"/>
        <rFont val="Microsoft YaHei"/>
        <family val="2"/>
      </rPr>
      <t xml:space="preserve">• PR analysis
</t>
    </r>
    <r>
      <rPr>
        <sz val="10"/>
        <rFont val="Microsoft YaHei"/>
        <family val="2"/>
      </rPr>
      <t xml:space="preserve">• Solar radiation &amp; weather data
</t>
    </r>
    <r>
      <rPr>
        <sz val="10"/>
        <rFont val="Microsoft YaHei"/>
        <family val="2"/>
      </rPr>
      <t xml:space="preserve">• Graphs and Reports
</t>
    </r>
    <r>
      <rPr>
        <sz val="10"/>
        <rFont val="Microsoft YaHei"/>
        <family val="2"/>
      </rPr>
      <t xml:space="preserve">• Generation Analysis
</t>
    </r>
    <r>
      <rPr>
        <sz val="10"/>
        <rFont val="Microsoft YaHei"/>
        <family val="2"/>
      </rPr>
      <t xml:space="preserve">• Log Reporting
</t>
    </r>
    <r>
      <rPr>
        <sz val="10"/>
        <rFont val="Microsoft YaHei"/>
        <family val="2"/>
      </rPr>
      <t xml:space="preserve">• String/ MPPT Monitoring
</t>
    </r>
    <r>
      <rPr>
        <sz val="10"/>
        <rFont val="Microsoft YaHei"/>
        <family val="2"/>
      </rPr>
      <t xml:space="preserve">• Plant/ Inverter Performance
</t>
    </r>
    <r>
      <rPr>
        <sz val="10"/>
        <rFont val="Microsoft YaHei"/>
        <family val="2"/>
      </rPr>
      <t xml:space="preserve">• Superuser Dashboard for Centralized monitoring
</t>
    </r>
    <r>
      <rPr>
        <sz val="10"/>
        <rFont val="Microsoft YaHei"/>
        <family val="2"/>
      </rPr>
      <t>• Mobile app on android</t>
    </r>
  </si>
  <si>
    <r>
      <rPr>
        <sz val="10"/>
        <rFont val="Microsoft YaHei"/>
        <family val="2"/>
      </rPr>
      <t>PowerAMR</t>
    </r>
  </si>
  <si>
    <r>
      <rPr>
        <sz val="10"/>
        <rFont val="Microsoft YaHei"/>
        <family val="2"/>
      </rPr>
      <t>Solar Radiation Sensor with mounting kit</t>
    </r>
  </si>
  <si>
    <r>
      <rPr>
        <sz val="10"/>
        <rFont val="Microsoft YaHei"/>
        <family val="2"/>
      </rPr>
      <t>Pyra300</t>
    </r>
  </si>
  <si>
    <r>
      <rPr>
        <sz val="10"/>
        <rFont val="Microsoft YaHei"/>
        <family val="2"/>
      </rPr>
      <t>RM</t>
    </r>
  </si>
  <si>
    <r>
      <rPr>
        <sz val="10"/>
        <rFont val="Microsoft YaHei"/>
        <family val="2"/>
      </rPr>
      <t>UPVC CONDUIT FOR CABLE 20 MM DIA</t>
    </r>
  </si>
  <si>
    <r>
      <rPr>
        <sz val="10"/>
        <rFont val="Microsoft YaHei"/>
        <family val="2"/>
      </rPr>
      <t>SUPREME</t>
    </r>
  </si>
  <si>
    <r>
      <rPr>
        <sz val="10"/>
        <rFont val="Microsoft YaHei"/>
        <family val="2"/>
      </rPr>
      <t xml:space="preserve">2C x 2.5 SQMM XLPE INSULATED FLEXIBLE CABLE
</t>
    </r>
    <r>
      <rPr>
        <sz val="10"/>
        <rFont val="Microsoft YaHei"/>
        <family val="2"/>
      </rPr>
      <t>with lugs</t>
    </r>
  </si>
  <si>
    <r>
      <rPr>
        <sz val="10"/>
        <rFont val="Microsoft YaHei"/>
        <family val="2"/>
      </rPr>
      <t>Installation and Commissioning</t>
    </r>
  </si>
  <si>
    <r>
      <rPr>
        <sz val="10"/>
        <rFont val="Microsoft YaHei"/>
        <family val="2"/>
      </rPr>
      <t>Job</t>
    </r>
  </si>
  <si>
    <r>
      <rPr>
        <b/>
        <sz val="10"/>
        <rFont val="Arial"/>
        <family val="2"/>
      </rPr>
      <t>CABLE TRAY</t>
    </r>
  </si>
  <si>
    <r>
      <rPr>
        <sz val="10"/>
        <rFont val="Microsoft YaHei"/>
        <family val="2"/>
      </rPr>
      <t xml:space="preserve">50X50X1.6 mm  PERFORATED TYPE CABLE TRAY
</t>
    </r>
    <r>
      <rPr>
        <sz val="10"/>
        <rFont val="Microsoft YaHei"/>
        <family val="2"/>
      </rPr>
      <t>WITH COVER &amp; CLAMP</t>
    </r>
  </si>
  <si>
    <r>
      <rPr>
        <sz val="10"/>
        <rFont val="Microsoft YaHei"/>
        <family val="2"/>
      </rPr>
      <t xml:space="preserve">75X75X 1.6 mm PERFORATED TYPE CABLE TRAY
</t>
    </r>
    <r>
      <rPr>
        <sz val="10"/>
        <rFont val="Microsoft YaHei"/>
        <family val="2"/>
      </rPr>
      <t>WITH COVER &amp; CLAMP</t>
    </r>
  </si>
  <si>
    <r>
      <rPr>
        <sz val="10"/>
        <rFont val="Microsoft YaHei"/>
        <family val="2"/>
      </rPr>
      <t xml:space="preserve">100X50X1.6 mm  PERFORATED TYPE CABLE TRAY
</t>
    </r>
    <r>
      <rPr>
        <sz val="10"/>
        <rFont val="Microsoft YaHei"/>
        <family val="2"/>
      </rPr>
      <t>WITH COVER &amp; OMEGA CLAMP</t>
    </r>
  </si>
  <si>
    <r>
      <rPr>
        <sz val="10"/>
        <rFont val="Microsoft YaHei"/>
        <family val="2"/>
      </rPr>
      <t xml:space="preserve">100X75X1.6 mm  PERFORATED TYPE CABLE TRAY
</t>
    </r>
    <r>
      <rPr>
        <sz val="10"/>
        <rFont val="Microsoft YaHei"/>
        <family val="2"/>
      </rPr>
      <t>WITH COVER &amp; OMEGA CLAMP</t>
    </r>
  </si>
  <si>
    <r>
      <rPr>
        <sz val="10"/>
        <rFont val="Microsoft YaHei"/>
        <family val="2"/>
      </rPr>
      <t xml:space="preserve">150X50X1.6 mm  PERFORATED TYPE CABLE TRAY
</t>
    </r>
    <r>
      <rPr>
        <sz val="10"/>
        <rFont val="Microsoft YaHei"/>
        <family val="2"/>
      </rPr>
      <t>WITH COVER &amp; OMEGA CLAMP</t>
    </r>
  </si>
  <si>
    <r>
      <rPr>
        <sz val="10"/>
        <rFont val="Microsoft YaHei"/>
        <family val="2"/>
      </rPr>
      <t xml:space="preserve">150X75X1.6 mm PERFORATED TYPE CABLE TRAY
</t>
    </r>
    <r>
      <rPr>
        <sz val="10"/>
        <rFont val="Microsoft YaHei"/>
        <family val="2"/>
      </rPr>
      <t>WITH COVER &amp; OMEGA CLAMP</t>
    </r>
  </si>
  <si>
    <r>
      <rPr>
        <sz val="10"/>
        <rFont val="Microsoft YaHei"/>
        <family val="2"/>
      </rPr>
      <t xml:space="preserve">200X50X1.6 mm  PERFORATED TYPE CABLE TRAY
</t>
    </r>
    <r>
      <rPr>
        <sz val="10"/>
        <rFont val="Microsoft YaHei"/>
        <family val="2"/>
      </rPr>
      <t>WITH COVER &amp; OMEGA CLAMP</t>
    </r>
  </si>
  <si>
    <r>
      <rPr>
        <sz val="10"/>
        <rFont val="Microsoft YaHei"/>
        <family val="2"/>
      </rPr>
      <t xml:space="preserve">200X75X2 mm  PERFORATED TYPE CABLE TRAY WITH
</t>
    </r>
    <r>
      <rPr>
        <sz val="10"/>
        <rFont val="Microsoft YaHei"/>
        <family val="2"/>
      </rPr>
      <t>COVER &amp; OMEGA CLAMP</t>
    </r>
  </si>
  <si>
    <r>
      <rPr>
        <sz val="10"/>
        <rFont val="Microsoft YaHei"/>
        <family val="2"/>
      </rPr>
      <t xml:space="preserve">300X75X2 mm  PERFORATED TYPE CABLE TRAY WITH
</t>
    </r>
    <r>
      <rPr>
        <sz val="10"/>
        <rFont val="Microsoft YaHei"/>
        <family val="2"/>
      </rPr>
      <t>COVER &amp; OMEGA CLAMP</t>
    </r>
  </si>
  <si>
    <r>
      <rPr>
        <sz val="10"/>
        <rFont val="Microsoft YaHei"/>
        <family val="2"/>
      </rPr>
      <t xml:space="preserve">300X100X2 mm PERFORATED TYPE CABLE TRAY
</t>
    </r>
    <r>
      <rPr>
        <sz val="10"/>
        <rFont val="Microsoft YaHei"/>
        <family val="2"/>
      </rPr>
      <t>WITH COVER &amp; OMEGA CLAMP</t>
    </r>
  </si>
  <si>
    <r>
      <rPr>
        <b/>
        <sz val="10"/>
        <rFont val="Arial"/>
        <family val="2"/>
      </rPr>
      <t>LIGHTING PROTECTION</t>
    </r>
  </si>
  <si>
    <r>
      <rPr>
        <sz val="10"/>
        <rFont val="Microsoft YaHei"/>
        <family val="2"/>
      </rPr>
      <t>ESE TYPE LA RADIUS 50 m</t>
    </r>
  </si>
  <si>
    <r>
      <rPr>
        <sz val="10"/>
        <rFont val="Microsoft YaHei"/>
        <family val="2"/>
      </rPr>
      <t>ESE TYPE LA RADIUS 70 m</t>
    </r>
  </si>
  <si>
    <r>
      <rPr>
        <sz val="10"/>
        <rFont val="Microsoft YaHei"/>
        <family val="2"/>
      </rPr>
      <t>ESE TYPE LA RADIUS 90 m</t>
    </r>
  </si>
  <si>
    <r>
      <rPr>
        <sz val="10"/>
        <rFont val="Microsoft YaHei"/>
        <family val="2"/>
      </rPr>
      <t>ESE TYPE LA RADIUS 107 m</t>
    </r>
  </si>
  <si>
    <r>
      <rPr>
        <sz val="10"/>
        <rFont val="Microsoft YaHei"/>
        <family val="2"/>
      </rPr>
      <t>5 METER MAST</t>
    </r>
  </si>
  <si>
    <r>
      <rPr>
        <sz val="10"/>
        <rFont val="Microsoft YaHei"/>
        <family val="2"/>
      </rPr>
      <t>LIGHTENING STRIKE COUNTER</t>
    </r>
  </si>
  <si>
    <r>
      <rPr>
        <b/>
        <sz val="10"/>
        <rFont val="Arial"/>
        <family val="2"/>
      </rPr>
      <t>EARTHING</t>
    </r>
  </si>
  <si>
    <r>
      <rPr>
        <sz val="10"/>
        <rFont val="Microsoft YaHei"/>
        <family val="2"/>
      </rPr>
      <t xml:space="preserve">EARTH ROD CONSISTING OF HIGH TENSILE LOW CARBON STEEL WITH ELECTROLYTIC GRADE 250ΜM
</t>
    </r>
    <r>
      <rPr>
        <sz val="10"/>
        <rFont val="Microsoft YaHei"/>
        <family val="2"/>
      </rPr>
      <t>COPPER COATING. ROD DIA 17.2MM</t>
    </r>
  </si>
  <si>
    <r>
      <rPr>
        <sz val="10"/>
        <rFont val="Microsoft YaHei"/>
        <family val="2"/>
      </rPr>
      <t>EARTH ENHANCE COMPOUND</t>
    </r>
  </si>
  <si>
    <r>
      <rPr>
        <sz val="10"/>
        <rFont val="Microsoft YaHei"/>
        <family val="2"/>
      </rPr>
      <t>SET</t>
    </r>
  </si>
  <si>
    <r>
      <rPr>
        <sz val="10"/>
        <rFont val="Microsoft YaHei"/>
        <family val="2"/>
      </rPr>
      <t>EARTHING PIT CHAMBER PRE CAST</t>
    </r>
  </si>
  <si>
    <r>
      <rPr>
        <sz val="10"/>
        <rFont val="Microsoft YaHei"/>
        <family val="2"/>
      </rPr>
      <t>25X3 G.I STRIP GALVANISED</t>
    </r>
  </si>
  <si>
    <r>
      <rPr>
        <sz val="10"/>
        <rFont val="Microsoft YaHei"/>
        <family val="2"/>
      </rPr>
      <t>25X6 G.I STRIP GALVANISED</t>
    </r>
  </si>
  <si>
    <r>
      <rPr>
        <sz val="10"/>
        <rFont val="Microsoft YaHei"/>
        <family val="2"/>
      </rPr>
      <t>50X3 G.I STRIP GALVANISED</t>
    </r>
  </si>
  <si>
    <r>
      <rPr>
        <sz val="10"/>
        <rFont val="Microsoft YaHei"/>
        <family val="2"/>
      </rPr>
      <t>50X6 G.I STRIP GALVANISED</t>
    </r>
  </si>
  <si>
    <r>
      <rPr>
        <sz val="10"/>
        <rFont val="Microsoft YaHei"/>
        <family val="2"/>
      </rPr>
      <t>INSULATOR FOR GI STRIP</t>
    </r>
  </si>
  <si>
    <r>
      <rPr>
        <sz val="10"/>
        <rFont val="Microsoft YaHei"/>
        <family val="2"/>
      </rPr>
      <t>M8 X 25 with nut &amp; washer</t>
    </r>
  </si>
  <si>
    <r>
      <rPr>
        <b/>
        <sz val="10"/>
        <rFont val="Microsoft YaHei"/>
        <family val="2"/>
      </rPr>
      <t>C CLASS</t>
    </r>
  </si>
  <si>
    <r>
      <rPr>
        <b/>
        <sz val="10"/>
        <rFont val="Arial"/>
        <family val="2"/>
      </rPr>
      <t>GLANDS</t>
    </r>
  </si>
  <si>
    <r>
      <rPr>
        <sz val="10"/>
        <rFont val="Microsoft YaHei"/>
        <family val="2"/>
      </rPr>
      <t xml:space="preserve">4CX16SQMM BRASS NICKEL PLATED DOUBLE
</t>
    </r>
    <r>
      <rPr>
        <sz val="10"/>
        <rFont val="Microsoft YaHei"/>
        <family val="2"/>
      </rPr>
      <t>COMPRESSION</t>
    </r>
  </si>
  <si>
    <r>
      <rPr>
        <sz val="10"/>
        <rFont val="Microsoft YaHei"/>
        <family val="2"/>
      </rPr>
      <t>DOWEL/COMMET</t>
    </r>
  </si>
  <si>
    <r>
      <rPr>
        <sz val="10"/>
        <rFont val="Microsoft YaHei"/>
        <family val="2"/>
      </rPr>
      <t xml:space="preserve">4CX25 SQMM BRASS NICKEL PLATED DOUBLE
</t>
    </r>
    <r>
      <rPr>
        <sz val="10"/>
        <rFont val="Microsoft YaHei"/>
        <family val="2"/>
      </rPr>
      <t>COMPRESSION</t>
    </r>
  </si>
  <si>
    <r>
      <rPr>
        <sz val="10"/>
        <rFont val="Microsoft YaHei"/>
        <family val="2"/>
      </rPr>
      <t xml:space="preserve">4CX35 SQMM BRASS NICKEL PLATED DOUBLE
</t>
    </r>
    <r>
      <rPr>
        <sz val="10"/>
        <rFont val="Microsoft YaHei"/>
        <family val="2"/>
      </rPr>
      <t>COMPRESSION</t>
    </r>
  </si>
  <si>
    <r>
      <rPr>
        <sz val="10"/>
        <rFont val="Microsoft YaHei"/>
        <family val="2"/>
      </rPr>
      <t xml:space="preserve">4CX50 SQMM BRASS NICKEL PLATED DOUBLE
</t>
    </r>
    <r>
      <rPr>
        <sz val="10"/>
        <rFont val="Microsoft YaHei"/>
        <family val="2"/>
      </rPr>
      <t>COMPRESSION</t>
    </r>
  </si>
  <si>
    <r>
      <rPr>
        <sz val="10"/>
        <rFont val="Microsoft YaHei"/>
        <family val="2"/>
      </rPr>
      <t xml:space="preserve">4CX70 SQMM BRASS NICKEL PLATED DOUBLE
</t>
    </r>
    <r>
      <rPr>
        <sz val="10"/>
        <rFont val="Microsoft YaHei"/>
        <family val="2"/>
      </rPr>
      <t>COMPRESSION</t>
    </r>
  </si>
  <si>
    <r>
      <rPr>
        <sz val="10"/>
        <rFont val="Microsoft YaHei"/>
        <family val="2"/>
      </rPr>
      <t xml:space="preserve">4CX95SQMM BRASS NICKEL PLATED DOUBLE
</t>
    </r>
    <r>
      <rPr>
        <sz val="10"/>
        <rFont val="Microsoft YaHei"/>
        <family val="2"/>
      </rPr>
      <t>COMPRESSION</t>
    </r>
  </si>
  <si>
    <r>
      <rPr>
        <sz val="10"/>
        <rFont val="Microsoft YaHei"/>
        <family val="2"/>
      </rPr>
      <t xml:space="preserve">4CX120 SQMM BRASS NICKEL PLATED DOUBLE
</t>
    </r>
    <r>
      <rPr>
        <sz val="10"/>
        <rFont val="Microsoft YaHei"/>
        <family val="2"/>
      </rPr>
      <t>COMPRESSION</t>
    </r>
  </si>
  <si>
    <r>
      <rPr>
        <sz val="10"/>
        <rFont val="Microsoft YaHei"/>
        <family val="2"/>
      </rPr>
      <t xml:space="preserve">4CX150SQMM BRASS NICKEL PLATED DOUBLE
</t>
    </r>
    <r>
      <rPr>
        <sz val="10"/>
        <rFont val="Microsoft YaHei"/>
        <family val="2"/>
      </rPr>
      <t>COMPRESSION</t>
    </r>
  </si>
  <si>
    <r>
      <rPr>
        <sz val="10"/>
        <rFont val="Microsoft YaHei"/>
        <family val="2"/>
      </rPr>
      <t xml:space="preserve">4CX185SQMM BRASS NICKEL PLATED DOUBLE
</t>
    </r>
    <r>
      <rPr>
        <sz val="10"/>
        <rFont val="Microsoft YaHei"/>
        <family val="2"/>
      </rPr>
      <t>COMPRESSION</t>
    </r>
  </si>
  <si>
    <r>
      <rPr>
        <sz val="10"/>
        <rFont val="Microsoft YaHei"/>
        <family val="2"/>
      </rPr>
      <t xml:space="preserve">4CX240SQMM BRASS NICKEL PLATED DOUBLE
</t>
    </r>
    <r>
      <rPr>
        <sz val="10"/>
        <rFont val="Microsoft YaHei"/>
        <family val="2"/>
      </rPr>
      <t>COMPRESSION</t>
    </r>
  </si>
  <si>
    <r>
      <rPr>
        <sz val="10"/>
        <rFont val="Microsoft YaHei"/>
        <family val="2"/>
      </rPr>
      <t xml:space="preserve">4CX 300SQMM BRASS NICKEL PLATED DOUBLE
</t>
    </r>
    <r>
      <rPr>
        <sz val="10"/>
        <rFont val="Microsoft YaHei"/>
        <family val="2"/>
      </rPr>
      <t>COMPRESSION</t>
    </r>
  </si>
  <si>
    <r>
      <rPr>
        <sz val="10"/>
        <rFont val="Microsoft YaHei"/>
        <family val="2"/>
      </rPr>
      <t xml:space="preserve">4CX 400SQMM BRASS NICKEL PLATED DOUBLE
</t>
    </r>
    <r>
      <rPr>
        <sz val="10"/>
        <rFont val="Microsoft YaHei"/>
        <family val="2"/>
      </rPr>
      <t>COMPRESSION</t>
    </r>
  </si>
  <si>
    <r>
      <rPr>
        <b/>
        <sz val="10"/>
        <rFont val="Arial"/>
        <family val="2"/>
      </rPr>
      <t>LUGS</t>
    </r>
  </si>
  <si>
    <r>
      <rPr>
        <sz val="10"/>
        <rFont val="Microsoft YaHei"/>
        <family val="2"/>
      </rPr>
      <t>LUGS RING TYPE 4 SQMM CU. RING TYPE LUGS</t>
    </r>
  </si>
  <si>
    <r>
      <rPr>
        <sz val="10"/>
        <rFont val="Microsoft YaHei"/>
        <family val="2"/>
      </rPr>
      <t>LUGS RING TYPE 4CX16 SQMM CU. RING TYPE LUGS</t>
    </r>
  </si>
  <si>
    <r>
      <rPr>
        <sz val="10"/>
        <rFont val="Microsoft YaHei"/>
        <family val="2"/>
      </rPr>
      <t>LUGS RING TYPE 1X25 SQMM CU. RING TYPE LUGS</t>
    </r>
  </si>
  <si>
    <r>
      <rPr>
        <sz val="10"/>
        <rFont val="Microsoft YaHei"/>
        <family val="2"/>
      </rPr>
      <t>LUGS RING TYPE 1X50 SQMM CU. RING TYPE LUGS</t>
    </r>
  </si>
  <si>
    <r>
      <rPr>
        <sz val="10"/>
        <rFont val="Microsoft YaHei"/>
        <family val="2"/>
      </rPr>
      <t>LUGS RING TYPE 4CX25 SQMM CU. RING TYPE LUGS</t>
    </r>
  </si>
  <si>
    <r>
      <rPr>
        <sz val="10"/>
        <rFont val="Microsoft YaHei"/>
        <family val="2"/>
      </rPr>
      <t>LUGS RING TYPE 4CX35 SQMM CU. RING TYPE LUGS</t>
    </r>
  </si>
  <si>
    <r>
      <rPr>
        <sz val="10"/>
        <rFont val="Microsoft YaHei"/>
        <family val="2"/>
      </rPr>
      <t>LUGS RING TYPE 4CX50 SQMM CU. RING TYPE LUGS</t>
    </r>
  </si>
  <si>
    <r>
      <rPr>
        <sz val="10"/>
        <rFont val="Microsoft YaHei"/>
        <family val="2"/>
      </rPr>
      <t>LUGS RING TYPE 4CX70 SQMM CU. RING TYPE LUGS</t>
    </r>
  </si>
  <si>
    <r>
      <rPr>
        <sz val="10"/>
        <rFont val="Microsoft YaHei"/>
        <family val="2"/>
      </rPr>
      <t>LUGS RING TYPE 4CX95 SQMM CU. RING TYPE LUGS</t>
    </r>
  </si>
  <si>
    <r>
      <rPr>
        <sz val="10"/>
        <rFont val="Microsoft YaHei"/>
        <family val="2"/>
      </rPr>
      <t xml:space="preserve">LUGS RING
</t>
    </r>
    <r>
      <rPr>
        <sz val="10"/>
        <rFont val="Microsoft YaHei"/>
        <family val="2"/>
      </rPr>
      <t>LUGS</t>
    </r>
  </si>
  <si>
    <r>
      <rPr>
        <sz val="10"/>
        <rFont val="Microsoft YaHei"/>
        <family val="2"/>
      </rPr>
      <t>M4X20 with two plain waser and nut</t>
    </r>
  </si>
  <si>
    <r>
      <rPr>
        <b/>
        <sz val="10"/>
        <rFont val="Arial"/>
        <family val="2"/>
      </rPr>
      <t>CONNECTORS</t>
    </r>
  </si>
  <si>
    <r>
      <rPr>
        <sz val="10"/>
        <rFont val="Microsoft YaHei"/>
        <family val="2"/>
      </rPr>
      <t xml:space="preserve">MULTICONTACT MC4 CONNECTOR FOR 4 MM2
</t>
    </r>
    <r>
      <rPr>
        <sz val="10"/>
        <rFont val="Microsoft YaHei"/>
        <family val="2"/>
      </rPr>
      <t>(FEMALE)</t>
    </r>
  </si>
  <si>
    <r>
      <rPr>
        <sz val="10"/>
        <rFont val="Microsoft YaHei"/>
        <family val="2"/>
      </rPr>
      <t>MC/BIZILINK/SABULI/ELCOM</t>
    </r>
  </si>
  <si>
    <r>
      <rPr>
        <sz val="10"/>
        <rFont val="Microsoft YaHei"/>
        <family val="2"/>
      </rPr>
      <t xml:space="preserve">MULTICONTACT MC4 CONNECTOR FOR 4 MM2
</t>
    </r>
    <r>
      <rPr>
        <sz val="10"/>
        <rFont val="Microsoft YaHei"/>
        <family val="2"/>
      </rPr>
      <t>(MALE)</t>
    </r>
  </si>
  <si>
    <r>
      <rPr>
        <b/>
        <sz val="10"/>
        <rFont val="Arial"/>
        <family val="2"/>
      </rPr>
      <t>CONDUIT</t>
    </r>
  </si>
  <si>
    <r>
      <rPr>
        <sz val="10"/>
        <rFont val="Microsoft YaHei"/>
        <family val="2"/>
      </rPr>
      <t>G.I NILON COAT FLEXIBLE CONDUIT 32 MM DIA</t>
    </r>
  </si>
  <si>
    <r>
      <rPr>
        <sz val="10"/>
        <rFont val="Microsoft YaHei"/>
        <family val="2"/>
      </rPr>
      <t>HDPE</t>
    </r>
  </si>
  <si>
    <r>
      <rPr>
        <sz val="10"/>
        <rFont val="Microsoft YaHei"/>
        <family val="2"/>
      </rPr>
      <t>UPVC</t>
    </r>
  </si>
  <si>
    <r>
      <rPr>
        <sz val="10"/>
        <rFont val="Microsoft YaHei"/>
        <family val="2"/>
      </rPr>
      <t>CLAMP</t>
    </r>
  </si>
  <si>
    <r>
      <rPr>
        <sz val="10"/>
        <rFont val="Microsoft YaHei"/>
        <family val="2"/>
      </rPr>
      <t>Nos</t>
    </r>
  </si>
  <si>
    <r>
      <rPr>
        <b/>
        <sz val="10"/>
        <rFont val="Arial"/>
        <family val="2"/>
      </rPr>
      <t>PLUMBING SYSTEM FOR SOLAR PLANT</t>
    </r>
  </si>
  <si>
    <r>
      <rPr>
        <sz val="10"/>
        <rFont val="Microsoft YaHei"/>
        <family val="2"/>
      </rPr>
      <t>uPVC PIPE 25MM SCH80</t>
    </r>
  </si>
  <si>
    <r>
      <rPr>
        <sz val="10"/>
        <rFont val="Microsoft YaHei"/>
        <family val="2"/>
      </rPr>
      <t>PRINCE/ASTRA/PLASTO/SUP REME</t>
    </r>
  </si>
  <si>
    <r>
      <rPr>
        <sz val="10"/>
        <rFont val="Microsoft YaHei"/>
        <family val="2"/>
      </rPr>
      <t>uPVC PIPE 20MM SCH80</t>
    </r>
  </si>
  <si>
    <r>
      <rPr>
        <sz val="10"/>
        <rFont val="Microsoft YaHei"/>
        <family val="2"/>
      </rPr>
      <t>uPVC ELBOW 25MM FOR SCH40  PIPE</t>
    </r>
  </si>
  <si>
    <r>
      <rPr>
        <sz val="10"/>
        <rFont val="Microsoft YaHei"/>
        <family val="2"/>
      </rPr>
      <t>uPVC END CAP 20MM FOR SCH40 PIPE</t>
    </r>
  </si>
  <si>
    <r>
      <rPr>
        <sz val="10"/>
        <rFont val="Microsoft YaHei"/>
        <family val="2"/>
      </rPr>
      <t>uPVC TEE 25MM FOR SCH40 PIPE</t>
    </r>
  </si>
  <si>
    <r>
      <rPr>
        <sz val="10"/>
        <rFont val="Microsoft YaHei"/>
        <family val="2"/>
      </rPr>
      <t>uPVC UNION 25MM FOR SCH40 PIPE</t>
    </r>
  </si>
  <si>
    <r>
      <rPr>
        <sz val="10"/>
        <rFont val="Microsoft YaHei"/>
        <family val="2"/>
      </rPr>
      <t>uPVC COUPLER 25 MM SCH40</t>
    </r>
  </si>
  <si>
    <r>
      <rPr>
        <sz val="10"/>
        <rFont val="Microsoft YaHei"/>
        <family val="2"/>
      </rPr>
      <t>REDUCING TEE 2X25XX20 SH40</t>
    </r>
  </si>
  <si>
    <r>
      <rPr>
        <sz val="10"/>
        <rFont val="Microsoft YaHei"/>
        <family val="2"/>
      </rPr>
      <t>HOSE FOR MODULE CLEANING WITH SPRAY GUN</t>
    </r>
  </si>
  <si>
    <r>
      <rPr>
        <sz val="10"/>
        <rFont val="Microsoft YaHei"/>
        <family val="2"/>
      </rPr>
      <t>BALL VALVE 20MM BRASS</t>
    </r>
  </si>
  <si>
    <r>
      <rPr>
        <sz val="10"/>
        <rFont val="Microsoft YaHei"/>
        <family val="2"/>
      </rPr>
      <t>Telescopic Wiper</t>
    </r>
  </si>
  <si>
    <r>
      <rPr>
        <sz val="10"/>
        <rFont val="Microsoft YaHei"/>
        <family val="2"/>
      </rPr>
      <t>WATER TANK OF 1KL</t>
    </r>
  </si>
  <si>
    <r>
      <rPr>
        <sz val="10"/>
        <rFont val="Microsoft YaHei"/>
        <family val="2"/>
      </rPr>
      <t>WATER METER (0-100LPM) ANALOG TYPE</t>
    </r>
  </si>
  <si>
    <r>
      <rPr>
        <sz val="10"/>
        <rFont val="Microsoft YaHei"/>
        <family val="2"/>
      </rPr>
      <t>MONOBLOCK 1 HP PUMP WITH FITTING AND WIRE</t>
    </r>
  </si>
  <si>
    <r>
      <rPr>
        <sz val="10"/>
        <rFont val="Microsoft YaHei"/>
        <family val="2"/>
      </rPr>
      <t>SHAKTI/Kirloskar</t>
    </r>
  </si>
  <si>
    <r>
      <rPr>
        <sz val="10"/>
        <rFont val="Microsoft YaHei"/>
        <family val="2"/>
      </rPr>
      <t>MONOBLOCK 1.5 HP PUMP WITH FITTING AND WIRE</t>
    </r>
  </si>
  <si>
    <r>
      <rPr>
        <b/>
        <sz val="10"/>
        <rFont val="Arial"/>
        <family val="2"/>
      </rPr>
      <t>FIRE PROTECTION</t>
    </r>
  </si>
  <si>
    <r>
      <rPr>
        <sz val="10"/>
        <rFont val="Microsoft YaHei"/>
        <family val="2"/>
      </rPr>
      <t>ABC FIRE PROTECTION 4.5 KG</t>
    </r>
  </si>
  <si>
    <r>
      <rPr>
        <sz val="10"/>
        <rFont val="Microsoft YaHei"/>
        <family val="2"/>
      </rPr>
      <t>CO2 FIRE PROTECTION 4.5 KG</t>
    </r>
  </si>
  <si>
    <r>
      <rPr>
        <sz val="10"/>
        <rFont val="Microsoft YaHei"/>
        <family val="2"/>
      </rPr>
      <t xml:space="preserve">FIRE SAND BUCKETS WITH 2 BUCKET EACH WITH
</t>
    </r>
    <r>
      <rPr>
        <sz val="10"/>
        <rFont val="Microsoft YaHei"/>
        <family val="2"/>
      </rPr>
      <t>STAND</t>
    </r>
  </si>
  <si>
    <r>
      <rPr>
        <sz val="10"/>
        <rFont val="Microsoft YaHei"/>
        <family val="2"/>
      </rPr>
      <t>FIRST AID BOX AS PER BOCW ACT</t>
    </r>
  </si>
  <si>
    <r>
      <rPr>
        <b/>
        <sz val="10"/>
        <rFont val="Arial"/>
        <family val="2"/>
      </rPr>
      <t>CABLE TIE</t>
    </r>
  </si>
  <si>
    <r>
      <rPr>
        <sz val="10"/>
        <rFont val="Microsoft YaHei"/>
        <family val="2"/>
      </rPr>
      <t>CABLE TIE 100 UV RESISTANT BLACK 100PCS PACKET</t>
    </r>
  </si>
  <si>
    <r>
      <rPr>
        <sz val="10"/>
        <rFont val="Microsoft YaHei"/>
        <family val="2"/>
      </rPr>
      <t>KSS/SUPERFLEX</t>
    </r>
  </si>
  <si>
    <r>
      <rPr>
        <sz val="10"/>
        <rFont val="Microsoft YaHei"/>
        <family val="2"/>
      </rPr>
      <t>PACKET</t>
    </r>
  </si>
  <si>
    <r>
      <rPr>
        <sz val="10"/>
        <rFont val="Microsoft YaHei"/>
        <family val="2"/>
      </rPr>
      <t>CABLE TIE 200 UV RESISTANT BLACK 100PCS PACKET</t>
    </r>
  </si>
  <si>
    <r>
      <rPr>
        <b/>
        <sz val="10"/>
        <rFont val="Arial"/>
        <family val="2"/>
      </rPr>
      <t>SAFETY TAGS</t>
    </r>
  </si>
  <si>
    <r>
      <rPr>
        <sz val="10"/>
        <rFont val="Microsoft YaHei"/>
        <family val="2"/>
      </rPr>
      <t>SHOCK TREATMENT CHART, SAFETY CHARTS</t>
    </r>
  </si>
  <si>
    <r>
      <rPr>
        <sz val="10"/>
        <rFont val="Microsoft YaHei"/>
        <family val="2"/>
      </rPr>
      <t>DO'S &amp; DON'TS CHARTS</t>
    </r>
  </si>
  <si>
    <r>
      <rPr>
        <sz val="10"/>
        <rFont val="Microsoft YaHei"/>
        <family val="2"/>
      </rPr>
      <t xml:space="preserve">HEAT SHRINKABLE SLEEVE (AS PER CABLE SIZE
</t>
    </r>
    <r>
      <rPr>
        <sz val="10"/>
        <rFont val="Microsoft YaHei"/>
        <family val="2"/>
      </rPr>
      <t>COLUR)</t>
    </r>
  </si>
  <si>
    <r>
      <rPr>
        <sz val="10"/>
        <rFont val="Microsoft YaHei"/>
        <family val="2"/>
      </rPr>
      <t>CAUTION DANGER BOARD</t>
    </r>
  </si>
  <si>
    <r>
      <rPr>
        <sz val="10"/>
        <rFont val="Microsoft YaHei"/>
        <family val="2"/>
      </rPr>
      <t>RUBBER MAT  FOR INVERTER &amp; ACDB</t>
    </r>
  </si>
  <si>
    <r>
      <rPr>
        <sz val="10"/>
        <rFont val="Microsoft YaHei"/>
        <family val="2"/>
      </rPr>
      <t>SOLAR CABLE FERULES WITH AL TAG</t>
    </r>
  </si>
  <si>
    <r>
      <rPr>
        <sz val="10"/>
        <rFont val="Microsoft YaHei"/>
        <family val="2"/>
      </rPr>
      <t>AC CABLE FERULES WITH AL TAG</t>
    </r>
  </si>
  <si>
    <r>
      <rPr>
        <sz val="10"/>
        <rFont val="Microsoft YaHei"/>
        <family val="2"/>
      </rPr>
      <t>INSULATION TAP</t>
    </r>
  </si>
  <si>
    <r>
      <rPr>
        <sz val="10"/>
        <rFont val="Microsoft YaHei"/>
        <family val="2"/>
      </rPr>
      <t>PLANT DISPLAY BOARD</t>
    </r>
  </si>
  <si>
    <r>
      <rPr>
        <b/>
        <sz val="10"/>
        <rFont val="Arial"/>
        <family val="2"/>
      </rPr>
      <t>INSTALLATION WORK</t>
    </r>
  </si>
  <si>
    <r>
      <rPr>
        <sz val="10"/>
        <rFont val="Microsoft YaHei"/>
        <family val="2"/>
      </rPr>
      <t>MS STAND FOR INVERTER MOUNTING</t>
    </r>
  </si>
  <si>
    <r>
      <rPr>
        <sz val="10"/>
        <rFont val="Microsoft YaHei"/>
        <family val="2"/>
      </rPr>
      <t>LOCAL</t>
    </r>
  </si>
  <si>
    <r>
      <rPr>
        <sz val="10"/>
        <rFont val="Microsoft YaHei"/>
        <family val="2"/>
      </rPr>
      <t>MS STAND FOR ACDB MOUNTING</t>
    </r>
  </si>
  <si>
    <r>
      <rPr>
        <sz val="10"/>
        <rFont val="Microsoft YaHei"/>
        <family val="2"/>
      </rPr>
      <t>ACCESS LADDER</t>
    </r>
  </si>
  <si>
    <r>
      <rPr>
        <sz val="10"/>
        <rFont val="Microsoft YaHei"/>
        <family val="2"/>
      </rPr>
      <t>DOOR &amp; LOCK REPAIR</t>
    </r>
  </si>
  <si>
    <r>
      <rPr>
        <sz val="10"/>
        <rFont val="Microsoft YaHei"/>
        <family val="2"/>
      </rPr>
      <t>INV &amp; ACDB CAGE</t>
    </r>
  </si>
  <si>
    <r>
      <rPr>
        <b/>
        <sz val="10"/>
        <rFont val="Arial"/>
        <family val="2"/>
      </rPr>
      <t>₹</t>
    </r>
  </si>
  <si>
    <r>
      <rPr>
        <b/>
        <sz val="10"/>
        <rFont val="Arial"/>
        <family val="2"/>
      </rPr>
      <t>INSTALLATION &amp; COMMISSIONING</t>
    </r>
  </si>
  <si>
    <r>
      <rPr>
        <sz val="10"/>
        <rFont val="Microsoft YaHei"/>
        <family val="2"/>
      </rPr>
      <t>INSTALLATION &amp; COMMISSIONING OF RCC  ROOF</t>
    </r>
  </si>
  <si>
    <r>
      <rPr>
        <sz val="10"/>
        <rFont val="Microsoft YaHei"/>
        <family val="2"/>
      </rPr>
      <t>M25 GRADE RCC FOUNDATION FOR RCC ROOF</t>
    </r>
  </si>
  <si>
    <r>
      <rPr>
        <sz val="10"/>
        <rFont val="Microsoft YaHei"/>
        <family val="2"/>
      </rPr>
      <t xml:space="preserve">M25 GRADE RCC FOUNDATION FOR RCC ROOF
</t>
    </r>
    <r>
      <rPr>
        <sz val="10"/>
        <rFont val="Microsoft YaHei"/>
        <family val="2"/>
      </rPr>
      <t>(Raised structure)</t>
    </r>
  </si>
  <si>
    <r>
      <rPr>
        <sz val="10"/>
        <rFont val="Microsoft YaHei"/>
        <family val="2"/>
      </rPr>
      <t>NitoBond</t>
    </r>
  </si>
  <si>
    <r>
      <rPr>
        <sz val="10"/>
        <rFont val="Microsoft YaHei"/>
        <family val="2"/>
      </rPr>
      <t>LTR</t>
    </r>
  </si>
  <si>
    <r>
      <rPr>
        <sz val="10"/>
        <rFont val="Microsoft YaHei"/>
        <family val="2"/>
      </rPr>
      <t>Other Services</t>
    </r>
  </si>
  <si>
    <r>
      <rPr>
        <b/>
        <sz val="10"/>
        <rFont val="Microsoft YaHei"/>
        <family val="2"/>
      </rPr>
      <t>TOTAL OF I&amp;C</t>
    </r>
  </si>
  <si>
    <r>
      <rPr>
        <b/>
        <sz val="10"/>
        <rFont val="Arial"/>
        <family val="2"/>
      </rPr>
      <t>APPROVALS_LT SIDE</t>
    </r>
  </si>
  <si>
    <r>
      <rPr>
        <sz val="10"/>
        <rFont val="Microsoft YaHei"/>
        <family val="2"/>
      </rPr>
      <t xml:space="preserve">CEIG APPROVAL. INCLUSIVE OF DRAWING
</t>
    </r>
    <r>
      <rPr>
        <sz val="10"/>
        <rFont val="Microsoft YaHei"/>
        <family val="2"/>
      </rPr>
      <t>APPROVAL AND LIAISONING (=&lt;500 kWp)</t>
    </r>
  </si>
  <si>
    <r>
      <rPr>
        <sz val="10"/>
        <rFont val="Microsoft YaHei"/>
        <family val="2"/>
      </rPr>
      <t xml:space="preserve">CEIG APPROVAL. INCLUSIVE OF DRAWING
</t>
    </r>
    <r>
      <rPr>
        <sz val="10"/>
        <rFont val="Microsoft YaHei"/>
        <family val="2"/>
      </rPr>
      <t>APPROVAL AND LIAISONING (500 - 900 kWp)</t>
    </r>
  </si>
  <si>
    <r>
      <rPr>
        <sz val="10"/>
        <rFont val="Microsoft YaHei"/>
        <family val="2"/>
      </rPr>
      <t xml:space="preserve">CEIG APPROVAL. INCLUSIVE OF DRAWING
</t>
    </r>
    <r>
      <rPr>
        <sz val="10"/>
        <rFont val="Microsoft YaHei"/>
        <family val="2"/>
      </rPr>
      <t>APPROVAL AND LIAISONING (&gt;=900 kWp)</t>
    </r>
  </si>
  <si>
    <r>
      <rPr>
        <sz val="10"/>
        <rFont val="Microsoft YaHei"/>
        <family val="2"/>
      </rPr>
      <t>NET METERING- METER HARDWARE (&lt;500 kWp)</t>
    </r>
  </si>
  <si>
    <r>
      <rPr>
        <sz val="10"/>
        <rFont val="Microsoft YaHei"/>
        <family val="2"/>
      </rPr>
      <t>NET METERING- METER HARDWARE (500 - 900 kWp)</t>
    </r>
  </si>
  <si>
    <r>
      <rPr>
        <sz val="10"/>
        <rFont val="Microsoft YaHei"/>
        <family val="2"/>
      </rPr>
      <t>NET METERING- METER HARDWARE (&gt; 900 kWp)</t>
    </r>
  </si>
  <si>
    <r>
      <rPr>
        <b/>
        <sz val="10"/>
        <rFont val="Microsoft YaHei"/>
        <family val="2"/>
      </rPr>
      <t>TOTAL OF APPROVAL</t>
    </r>
  </si>
  <si>
    <r>
      <rPr>
        <b/>
        <sz val="10"/>
        <rFont val="Arial"/>
        <family val="2"/>
      </rPr>
      <t>OPTIONAL ITEM</t>
    </r>
  </si>
  <si>
    <r>
      <rPr>
        <sz val="10"/>
        <rFont val="Microsoft YaHei"/>
        <family val="2"/>
      </rPr>
      <t>Spreader / Modification charges in existing panel</t>
    </r>
  </si>
  <si>
    <r>
      <rPr>
        <sz val="10"/>
        <rFont val="Microsoft YaHei"/>
        <family val="2"/>
      </rPr>
      <t xml:space="preserve">As per Actual
</t>
    </r>
    <r>
      <rPr>
        <sz val="10"/>
        <rFont val="Microsoft YaHei"/>
        <family val="2"/>
      </rPr>
      <t>Cost</t>
    </r>
  </si>
  <si>
    <r>
      <rPr>
        <sz val="10"/>
        <rFont val="Microsoft YaHei"/>
        <family val="2"/>
      </rPr>
      <t>UPS 500 VA WITH 30 MINS BACKUP WITH BATTERY</t>
    </r>
  </si>
  <si>
    <r>
      <rPr>
        <sz val="10"/>
        <rFont val="Arial"/>
        <family val="2"/>
      </rPr>
      <t xml:space="preserve">₹     </t>
    </r>
    <r>
      <rPr>
        <sz val="10"/>
        <rFont val="Microsoft YaHei"/>
        <family val="2"/>
      </rPr>
      <t>2,604</t>
    </r>
  </si>
  <si>
    <r>
      <rPr>
        <sz val="10"/>
        <rFont val="Microsoft YaHei"/>
        <family val="2"/>
      </rPr>
      <t>MFM SCHNIEDER EM6400 NG</t>
    </r>
  </si>
  <si>
    <r>
      <rPr>
        <sz val="10"/>
        <rFont val="Arial"/>
        <family val="2"/>
      </rPr>
      <t xml:space="preserve">₹     </t>
    </r>
    <r>
      <rPr>
        <sz val="10"/>
        <rFont val="Microsoft YaHei"/>
        <family val="2"/>
      </rPr>
      <t>8,796</t>
    </r>
  </si>
  <si>
    <r>
      <rPr>
        <sz val="10"/>
        <rFont val="Microsoft YaHei"/>
        <family val="2"/>
      </rPr>
      <t>DG Synch Controller</t>
    </r>
  </si>
  <si>
    <r>
      <rPr>
        <sz val="10"/>
        <rFont val="Microsoft YaHei"/>
        <family val="2"/>
      </rPr>
      <t>Any other Item as may be required by OMC</t>
    </r>
  </si>
  <si>
    <r>
      <rPr>
        <sz val="10"/>
        <rFont val="Microsoft YaHei"/>
        <family val="2"/>
      </rPr>
      <t>Transportation</t>
    </r>
  </si>
  <si>
    <r>
      <rPr>
        <b/>
        <sz val="12"/>
        <rFont val="Arial"/>
        <family val="2"/>
      </rPr>
      <t xml:space="preserve">₹  </t>
    </r>
    <r>
      <rPr>
        <b/>
        <sz val="12"/>
        <rFont val="Microsoft YaHei"/>
        <family val="2"/>
      </rPr>
      <t>43,53,606</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</si>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</sst>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
  </numFmts>
  <fonts count="26" x14ac:knownFonts="1">
    <font>
      <sz val="10"/>
      <color rgb="FF000000"/>
      <name val="Times New Roman"/>
      <charset val="204"/>
    </font>
    <font>
      <b/>
      <sz val="7"/>
      <name val="Verdana"/>
      <family val="2"/>
    </font>
    <font>
      <b/>
      <sz val="14"/>
      <name val="Cambria"/>
      <family val="1"/>
    </font>
    <font>
      <b/>
      <sz val="10"/>
      <name val="Arial"/>
      <family val="2"/>
    </font>
    <font>
      <sz val="10"/>
      <name val="Arial"/>
      <family val="2"/>
    </font>
    <font>
      <sz val="10"/>
      <color rgb="FF000000"/>
      <name val="Microsoft YaHei"/>
      <family val="2"/>
    </font>
    <font>
      <sz val="10"/>
      <name val="Microsoft YaHei"/>
      <family val="2"/>
    </font>
    <font>
      <sz val="10"/>
      <color rgb="FF383838"/>
      <name val="Microsoft YaHei"/>
      <family val="2"/>
    </font>
    <font>
      <b/>
      <sz val="10"/>
      <name val="Microsoft YaHei"/>
      <family val="2"/>
    </font>
    <font>
      <sz val="10"/>
      <color rgb="FF000000"/>
      <name val="Arial"/>
      <family val="2"/>
    </font>
    <font>
      <sz val="7"/>
      <name val="Verdana"/>
      <family val="2"/>
    </font>
    <font>
      <b/>
      <sz val="11"/>
      <name val="Trebuchet MS"/>
      <family val="2"/>
    </font>
    <font>
      <b/>
      <sz val="14"/>
      <color rgb="FFFFFFFF"/>
      <name val="Cambria"/>
      <family val="1"/>
    </font>
    <font>
      <b/>
      <sz val="10"/>
      <color rgb="FFFFFFFF"/>
      <name val="Microsoft YaHei"/>
      <family val="2"/>
    </font>
    <font>
      <b/>
      <sz val="10"/>
      <color rgb="FFFFFFFF"/>
      <name val="Arial"/>
      <family val="2"/>
    </font>
    <font>
      <sz val="10"/>
      <color rgb="FFFFFFFF"/>
      <name val="Arial"/>
      <family val="2"/>
    </font>
    <font>
      <sz val="10"/>
      <color rgb="FFFF0000"/>
      <name val="Microsoft YaHei"/>
      <family val="2"/>
    </font>
    <font>
      <sz val="10"/>
      <color rgb="FFFF0000"/>
      <name val="Arial"/>
      <family val="2"/>
    </font>
    <font>
      <b/>
      <sz val="12"/>
      <name val="Arial"/>
      <family val="2"/>
    </font>
    <font>
      <b/>
      <sz val="12"/>
      <name val="Microsoft YaHei"/>
      <family val="2"/>
    </font>
    <font>
      <b/>
      <sz val="11"/>
      <name val="Calibri"/>
      <family val="2"/>
    </font>
    <font>
      <sz val="11"/>
      <name val="Calibri"/>
      <family val="2"/>
    </font>
    <font>
      <b/>
      <u/>
      <sz val="11"/>
      <name val="Trebuchet MS"/>
      <family val="2"/>
    </font>
    <font>
      <sz val="11"/>
      <name val="Trebuchet MS"/>
      <family val="2"/>
    </font>
    <font>
      <sz val="12"/>
      <name val="Trebuchet MS"/>
      <family val="2"/>
    </font>
    <font>
      <b/>
      <sz val="10"/>
      <color rgb="FFFFFFFF"/>
      <name val="Times New Roman"/>
      <family val="1"/>
      <charset val="204"/>
    </font>
  </fonts>
  <fills count="9">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2CDEF"/>
      </patternFill>
    </fill>
    <fill>
      <patternFill patternType="solid">
        <fgColor rgb="FFFFFFCC"/>
      </patternFill>
    </fill>
    <fill>
      <patternFill patternType="solid">
        <fgColor rgb="FFFFBF00"/>
      </patternFill>
    </fill>
    <fill>
      <patternFill patternType="solid">
        <fgColor rgb="FFFFFF00"/>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FFFFFF"/>
      </bottom>
      <diagonal/>
    </border>
    <border>
      <left/>
      <right/>
      <top/>
      <bottom style="thin">
        <color rgb="FFFFFFFF"/>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105">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6" fillId="0" borderId="5" xfId="0" applyFont="1" applyBorder="1" applyAlignment="1">
      <alignment horizontal="right" vertical="top" wrapText="1" indent="1"/>
    </xf>
    <xf numFmtId="0" fontId="4" fillId="0" borderId="3" xfId="0" applyFont="1" applyBorder="1" applyAlignment="1">
      <alignment horizontal="center" vertical="center" wrapText="1"/>
    </xf>
    <xf numFmtId="1" fontId="5" fillId="0" borderId="5" xfId="0" applyNumberFormat="1" applyFont="1" applyBorder="1" applyAlignment="1">
      <alignment horizontal="right" vertical="center" shrinkToFit="1"/>
    </xf>
    <xf numFmtId="0" fontId="4" fillId="0" borderId="3" xfId="0" applyFont="1" applyBorder="1" applyAlignment="1">
      <alignment horizontal="center" vertical="top" wrapText="1"/>
    </xf>
    <xf numFmtId="1" fontId="5" fillId="0" borderId="5" xfId="0" applyNumberFormat="1" applyFont="1" applyBorder="1" applyAlignment="1">
      <alignment horizontal="right" vertical="top" shrinkToFit="1"/>
    </xf>
    <xf numFmtId="3" fontId="5" fillId="0" borderId="5" xfId="0" applyNumberFormat="1" applyFont="1" applyBorder="1" applyAlignment="1">
      <alignment horizontal="left" vertical="top" indent="2" shrinkToFit="1"/>
    </xf>
    <xf numFmtId="3" fontId="5" fillId="7" borderId="5" xfId="0" applyNumberFormat="1" applyFont="1" applyFill="1" applyBorder="1" applyAlignment="1">
      <alignment horizontal="left" vertical="top" indent="2" shrinkToFit="1"/>
    </xf>
    <xf numFmtId="0" fontId="4" fillId="6" borderId="3" xfId="0" applyFont="1" applyFill="1" applyBorder="1" applyAlignment="1">
      <alignment horizontal="center" vertical="top" wrapText="1"/>
    </xf>
    <xf numFmtId="3" fontId="5" fillId="6" borderId="5" xfId="0" applyNumberFormat="1" applyFont="1" applyFill="1" applyBorder="1" applyAlignment="1">
      <alignment horizontal="left" vertical="top" indent="2" shrinkToFit="1"/>
    </xf>
    <xf numFmtId="3" fontId="5" fillId="0" borderId="5" xfId="0" applyNumberFormat="1" applyFont="1" applyBorder="1" applyAlignment="1">
      <alignment horizontal="right" vertical="top" indent="1" shrinkToFit="1"/>
    </xf>
    <xf numFmtId="3" fontId="5" fillId="6" borderId="5" xfId="0" applyNumberFormat="1" applyFont="1" applyFill="1" applyBorder="1" applyAlignment="1">
      <alignment horizontal="right" vertical="top" indent="1" shrinkToFit="1"/>
    </xf>
    <xf numFmtId="3" fontId="5" fillId="0" borderId="5" xfId="0" applyNumberFormat="1" applyFont="1" applyBorder="1" applyAlignment="1">
      <alignment horizontal="right" vertical="center" indent="1" shrinkToFit="1"/>
    </xf>
    <xf numFmtId="0" fontId="6" fillId="0" borderId="3" xfId="0" applyFont="1" applyBorder="1" applyAlignment="1">
      <alignment horizontal="center" vertical="top" wrapText="1"/>
    </xf>
    <xf numFmtId="0" fontId="1" fillId="8"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8" borderId="3" xfId="0" applyFill="1" applyBorder="1" applyAlignment="1">
      <alignment horizontal="left" vertical="top" wrapText="1"/>
    </xf>
    <xf numFmtId="0" fontId="0" fillId="8" borderId="5" xfId="0" applyFill="1" applyBorder="1" applyAlignment="1">
      <alignment horizontal="left" vertical="top" wrapText="1"/>
    </xf>
    <xf numFmtId="0" fontId="0" fillId="0" borderId="15" xfId="0" applyBorder="1" applyAlignment="1">
      <alignment horizontal="left" wrapText="1"/>
    </xf>
    <xf numFmtId="0" fontId="0" fillId="0" borderId="16" xfId="0" applyBorder="1" applyAlignment="1">
      <alignment horizontal="left" wrapText="1"/>
    </xf>
    <xf numFmtId="0" fontId="0" fillId="0" borderId="0" xfId="0" applyAlignment="1">
      <alignment horizontal="left" vertical="top" wrapText="1" indent="2"/>
    </xf>
    <xf numFmtId="0" fontId="10" fillId="0" borderId="0" xfId="0" applyFont="1" applyAlignment="1">
      <alignment horizontal="left" vertical="top" wrapText="1" indent="2"/>
    </xf>
    <xf numFmtId="0" fontId="0" fillId="2" borderId="0" xfId="0" applyFill="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10"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11" fillId="0" borderId="0" xfId="0" applyFont="1" applyAlignment="1">
      <alignment horizontal="left" wrapText="1" indent="22"/>
    </xf>
    <xf numFmtId="0" fontId="0" fillId="0" borderId="0" xfId="0" applyAlignment="1">
      <alignment horizontal="left" vertical="top" wrapText="1" indent="6"/>
    </xf>
    <xf numFmtId="1" fontId="5" fillId="0" borderId="3" xfId="0" applyNumberFormat="1" applyFont="1" applyBorder="1" applyAlignment="1">
      <alignment vertical="top" shrinkToFit="1"/>
    </xf>
    <xf numFmtId="1" fontId="5" fillId="0" borderId="5" xfId="0" applyNumberFormat="1" applyFont="1" applyBorder="1" applyAlignment="1">
      <alignment vertical="top" shrinkToFit="1"/>
    </xf>
    <xf numFmtId="0" fontId="6" fillId="0" borderId="3" xfId="0" applyFont="1" applyBorder="1" applyAlignment="1">
      <alignment vertical="top" wrapText="1"/>
    </xf>
    <xf numFmtId="0" fontId="6" fillId="0" borderId="4" xfId="0" applyFont="1" applyBorder="1" applyAlignment="1">
      <alignment vertical="top" wrapText="1"/>
    </xf>
    <xf numFmtId="0" fontId="0" fillId="0" borderId="3" xfId="0" applyBorder="1" applyAlignment="1">
      <alignment vertical="center" wrapText="1"/>
    </xf>
    <xf numFmtId="0" fontId="0" fillId="0" borderId="5" xfId="0" applyBorder="1" applyAlignment="1">
      <alignment vertical="center" wrapText="1"/>
    </xf>
    <xf numFmtId="1" fontId="5" fillId="0" borderId="3" xfId="0" applyNumberFormat="1" applyFont="1" applyBorder="1" applyAlignment="1">
      <alignment vertical="center" shrinkToFit="1"/>
    </xf>
    <xf numFmtId="0" fontId="6" fillId="0" borderId="3" xfId="0" applyFont="1" applyBorder="1" applyAlignment="1">
      <alignment vertical="center" wrapText="1"/>
    </xf>
    <xf numFmtId="0" fontId="6" fillId="0" borderId="4" xfId="0" applyFont="1" applyBorder="1" applyAlignment="1">
      <alignment vertical="center"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0" xfId="0" applyAlignment="1">
      <alignment vertical="top" wrapText="1"/>
    </xf>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0" fillId="4" borderId="3" xfId="0" applyFill="1" applyBorder="1" applyAlignment="1">
      <alignment wrapText="1"/>
    </xf>
    <xf numFmtId="0" fontId="0" fillId="4" borderId="5" xfId="0" applyFill="1" applyBorder="1" applyAlignment="1">
      <alignment wrapText="1"/>
    </xf>
    <xf numFmtId="0" fontId="3" fillId="4" borderId="1" xfId="0" applyFont="1" applyFill="1" applyBorder="1" applyAlignment="1">
      <alignment vertical="top" wrapText="1"/>
    </xf>
    <xf numFmtId="0" fontId="3" fillId="4" borderId="2" xfId="0" applyFont="1" applyFill="1" applyBorder="1" applyAlignment="1">
      <alignment vertical="top" wrapText="1"/>
    </xf>
    <xf numFmtId="0" fontId="0" fillId="0" borderId="14" xfId="0" applyBorder="1" applyAlignment="1">
      <alignment wrapText="1"/>
    </xf>
    <xf numFmtId="0" fontId="0" fillId="0" borderId="0" xfId="0" applyAlignment="1">
      <alignment vertical="center" wrapText="1"/>
    </xf>
    <xf numFmtId="0" fontId="8" fillId="8" borderId="3" xfId="0" applyFont="1" applyFill="1" applyBorder="1" applyAlignment="1">
      <alignment vertical="top" wrapText="1"/>
    </xf>
    <xf numFmtId="0" fontId="0" fillId="8" borderId="3" xfId="0" applyFill="1" applyBorder="1" applyAlignment="1">
      <alignment vertical="center" wrapText="1"/>
    </xf>
    <xf numFmtId="0" fontId="0" fillId="8" borderId="5" xfId="0" applyFill="1" applyBorder="1" applyAlignment="1">
      <alignment vertical="center" wrapText="1"/>
    </xf>
    <xf numFmtId="0" fontId="3" fillId="8" borderId="3" xfId="0" applyFont="1" applyFill="1" applyBorder="1" applyAlignment="1">
      <alignment vertical="top" wrapText="1"/>
    </xf>
    <xf numFmtId="164" fontId="5" fillId="0" borderId="3" xfId="0" applyNumberFormat="1" applyFont="1" applyBorder="1" applyAlignment="1">
      <alignment vertical="top" shrinkToFit="1"/>
    </xf>
    <xf numFmtId="0" fontId="4" fillId="0" borderId="3" xfId="0" applyFont="1" applyBorder="1" applyAlignment="1">
      <alignment vertical="top" wrapText="1"/>
    </xf>
    <xf numFmtId="0" fontId="8" fillId="0" borderId="3" xfId="0" applyFont="1" applyBorder="1" applyAlignment="1">
      <alignment vertical="top" wrapText="1"/>
    </xf>
    <xf numFmtId="0" fontId="3" fillId="4" borderId="3" xfId="0" applyFont="1" applyFill="1" applyBorder="1" applyAlignment="1">
      <alignment vertical="top" wrapText="1"/>
    </xf>
    <xf numFmtId="1" fontId="9" fillId="0" borderId="3" xfId="0" applyNumberFormat="1" applyFont="1" applyBorder="1" applyAlignment="1">
      <alignment vertical="top" shrinkToFit="1"/>
    </xf>
    <xf numFmtId="2" fontId="5" fillId="8" borderId="3" xfId="0" applyNumberFormat="1" applyFont="1" applyFill="1" applyBorder="1" applyAlignment="1">
      <alignment vertical="top" shrinkToFit="1"/>
    </xf>
    <xf numFmtId="2" fontId="5" fillId="0" borderId="3" xfId="0" applyNumberFormat="1" applyFont="1" applyBorder="1" applyAlignment="1">
      <alignment vertical="top" shrinkToFit="1"/>
    </xf>
    <xf numFmtId="0" fontId="0" fillId="0" borderId="3" xfId="0" applyBorder="1" applyAlignment="1">
      <alignment wrapText="1"/>
    </xf>
    <xf numFmtId="0" fontId="0" fillId="0" borderId="5" xfId="0" applyBorder="1" applyAlignment="1">
      <alignment wrapText="1"/>
    </xf>
    <xf numFmtId="1" fontId="5" fillId="8" borderId="3" xfId="0" applyNumberFormat="1" applyFont="1" applyFill="1" applyBorder="1" applyAlignment="1">
      <alignment vertical="top" shrinkToFit="1"/>
    </xf>
    <xf numFmtId="0" fontId="4" fillId="0" borderId="3" xfId="0" applyFont="1" applyBorder="1" applyAlignment="1">
      <alignment vertical="center" wrapText="1"/>
    </xf>
    <xf numFmtId="165" fontId="5" fillId="0" borderId="3" xfId="0" applyNumberFormat="1" applyFont="1" applyBorder="1" applyAlignment="1">
      <alignment vertical="top" shrinkToFit="1"/>
    </xf>
    <xf numFmtId="0" fontId="6" fillId="6" borderId="3" xfId="0" applyFont="1" applyFill="1" applyBorder="1" applyAlignment="1">
      <alignment vertical="top" wrapText="1"/>
    </xf>
    <xf numFmtId="1" fontId="5" fillId="6" borderId="3" xfId="0" applyNumberFormat="1" applyFont="1" applyFill="1" applyBorder="1" applyAlignment="1">
      <alignment vertical="top" shrinkToFit="1"/>
    </xf>
    <xf numFmtId="0" fontId="4" fillId="6" borderId="3" xfId="0" applyFont="1" applyFill="1" applyBorder="1" applyAlignment="1">
      <alignment vertical="top" wrapText="1"/>
    </xf>
    <xf numFmtId="0" fontId="0" fillId="6" borderId="3" xfId="0" applyFill="1" applyBorder="1" applyAlignment="1">
      <alignment vertical="top" wrapText="1"/>
    </xf>
    <xf numFmtId="1" fontId="7" fillId="0" borderId="3" xfId="0" applyNumberFormat="1" applyFont="1" applyBorder="1" applyAlignment="1">
      <alignment vertical="top" shrinkToFit="1"/>
    </xf>
    <xf numFmtId="1" fontId="5" fillId="7" borderId="3" xfId="0" applyNumberFormat="1" applyFont="1" applyFill="1" applyBorder="1" applyAlignment="1">
      <alignment vertical="top" shrinkToFit="1"/>
    </xf>
    <xf numFmtId="0" fontId="6" fillId="7" borderId="3" xfId="0" applyFont="1" applyFill="1" applyBorder="1" applyAlignment="1">
      <alignment vertical="top" wrapText="1"/>
    </xf>
    <xf numFmtId="0" fontId="4" fillId="7" borderId="3" xfId="0" applyFont="1" applyFill="1" applyBorder="1" applyAlignment="1">
      <alignment vertical="top" wrapText="1"/>
    </xf>
    <xf numFmtId="0" fontId="0" fillId="8" borderId="3" xfId="0" applyFill="1" applyBorder="1" applyAlignment="1">
      <alignment wrapText="1"/>
    </xf>
    <xf numFmtId="0" fontId="0" fillId="8" borderId="5" xfId="0" applyFill="1" applyBorder="1" applyAlignment="1">
      <alignment wrapText="1"/>
    </xf>
    <xf numFmtId="0" fontId="0" fillId="3" borderId="3" xfId="0" applyFill="1" applyBorder="1" applyAlignment="1">
      <alignment vertical="top" wrapText="1"/>
    </xf>
    <xf numFmtId="0" fontId="0" fillId="3" borderId="2" xfId="0" applyFill="1" applyBorder="1" applyAlignment="1">
      <alignment vertical="top" wrapText="1"/>
    </xf>
    <xf numFmtId="0" fontId="0" fillId="3" borderId="7" xfId="0" applyFill="1" applyBorder="1" applyAlignment="1">
      <alignment vertical="top"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0" fillId="3" borderId="8" xfId="0" applyFill="1" applyBorder="1" applyAlignment="1">
      <alignment wrapText="1"/>
    </xf>
    <xf numFmtId="0" fontId="0" fillId="3" borderId="6" xfId="0" applyFill="1" applyBorder="1" applyAlignment="1">
      <alignment wrapText="1"/>
    </xf>
    <xf numFmtId="0" fontId="3" fillId="3" borderId="9" xfId="0" applyFont="1" applyFill="1" applyBorder="1" applyAlignment="1">
      <alignment vertical="top" wrapText="1"/>
    </xf>
    <xf numFmtId="0" fontId="4" fillId="3" borderId="10" xfId="0" applyFont="1" applyFill="1" applyBorder="1" applyAlignment="1">
      <alignment vertical="top" wrapText="1"/>
    </xf>
    <xf numFmtId="0" fontId="4" fillId="3" borderId="11" xfId="0" applyFont="1" applyFill="1" applyBorder="1" applyAlignment="1">
      <alignment vertical="top" wrapText="1"/>
    </xf>
    <xf numFmtId="0" fontId="0" fillId="4" borderId="12" xfId="0" applyFill="1" applyBorder="1" applyAlignment="1">
      <alignment wrapText="1"/>
    </xf>
    <xf numFmtId="0" fontId="3" fillId="4" borderId="12" xfId="0" applyFont="1" applyFill="1" applyBorder="1" applyAlignment="1">
      <alignment vertical="top" wrapText="1"/>
    </xf>
    <xf numFmtId="0" fontId="3" fillId="4" borderId="13" xfId="0" applyFont="1" applyFill="1" applyBorder="1" applyAlignment="1">
      <alignment vertical="top" wrapText="1"/>
    </xf>
    <xf numFmtId="0" fontId="0" fillId="5" borderId="3" xfId="0" applyFill="1" applyBorder="1" applyAlignment="1">
      <alignment vertical="top" wrapText="1"/>
    </xf>
    <xf numFmtId="3" fontId="6" fillId="0" borderId="5" xfId="0" applyNumberFormat="1" applyFont="1" applyBorder="1" applyAlignment="1">
      <alignment horizontal="right" vertical="top" wrapText="1"/>
    </xf>
    <xf numFmtId="3" fontId="6" fillId="6" borderId="5" xfId="0" applyNumberFormat="1" applyFont="1" applyFill="1" applyBorder="1" applyAlignment="1">
      <alignment horizontal="right" vertical="top" wrapText="1"/>
    </xf>
    <xf numFmtId="3" fontId="6" fillId="0" borderId="5" xfId="0" applyNumberFormat="1" applyFont="1" applyBorder="1" applyAlignment="1">
      <alignment horizontal="left" vertical="center" wrapText="1" indent="1"/>
    </xf>
    <xf numFmtId="3" fontId="8" fillId="8" borderId="5" xfId="0" applyNumberFormat="1" applyFont="1" applyFill="1" applyBorder="1" applyAlignment="1">
      <alignment horizontal="right" vertical="top" wrapText="1"/>
    </xf>
    <xf numFmtId="3" fontId="3" fillId="4" borderId="13" xfId="0" applyNumberFormat="1" applyFont="1" applyFill="1" applyBorder="1" applyAlignment="1">
      <alignment vertical="top" wrapText="1"/>
    </xf>
    <xf numFmtId="3" fontId="0" fillId="4" borderId="5" xfId="0" applyNumberFormat="1" applyFill="1" applyBorder="1" applyAlignment="1">
      <alignment wrapText="1"/>
    </xf>
    <xf numFmtId="3" fontId="0" fillId="4" borderId="3" xfId="0" applyNumberFormat="1" applyFill="1" applyBorder="1" applyAlignment="1">
      <alignment wrapText="1"/>
    </xf>
    <xf numFmtId="0" fontId="25" fillId="3" borderId="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245</xdr:row>
      <xdr:rowOff>81408</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243</xdr:row>
      <xdr:rowOff>215391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8934450" y="105114216"/>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243</xdr:row>
      <xdr:rowOff>210306</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105109131"/>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271</xdr:row>
      <xdr:rowOff>15750</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8934450" y="115163475"/>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273</xdr:row>
      <xdr:rowOff>68708</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271</xdr:row>
      <xdr:rowOff>83306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8934450" y="115231031"/>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271</xdr:row>
      <xdr:rowOff>83306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15231031"/>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289</xdr:row>
      <xdr:rowOff>15750</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8934450" y="125212350"/>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291</xdr:row>
      <xdr:rowOff>68708</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289</xdr:row>
      <xdr:rowOff>83306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8934450" y="125279906"/>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289</xdr:row>
      <xdr:rowOff>83306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125279906"/>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312</xdr:row>
      <xdr:rowOff>15750</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8934450" y="135232650"/>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313</xdr:row>
      <xdr:rowOff>304286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35606911"/>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313</xdr:row>
      <xdr:rowOff>449704</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316</xdr:row>
      <xdr:rowOff>350517</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45882992"/>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319</xdr:row>
      <xdr:rowOff>350524</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54588849"/>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321</xdr:row>
      <xdr:rowOff>350524</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63609024"/>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3"/>
  <sheetViews>
    <sheetView tabSelected="1" workbookViewId="0">
      <selection activeCell="G243" sqref="G243:H243"/>
    </sheetView>
  </sheetViews>
  <sheetFormatPr defaultRowHeight="12.75" x14ac:dyDescent="0.2"/>
  <cols>
    <col min="1" max="1" width="6.5" bestFit="1" customWidth="1"/>
    <col min="2" max="2" width="73.6640625" customWidth="1"/>
    <col min="3" max="3" width="30" bestFit="1" customWidth="1"/>
    <col min="4" max="4" width="21.6640625" bestFit="1" customWidth="1"/>
    <col min="5" max="5" width="9.5" bestFit="1" customWidth="1"/>
    <col min="6" max="6" width="15" bestFit="1" customWidth="1"/>
    <col min="7" max="7" width="8.6640625" bestFit="1" customWidth="1"/>
    <col min="8" max="8" width="11.83203125" bestFit="1" customWidth="1"/>
    <col min="10" max="11" width="11.83203125" bestFit="1" customWidth="1"/>
  </cols>
  <sheetData>
    <row r="1" spans="1:8" ht="54.95" customHeight="1" x14ac:dyDescent="0.2">
      <c r="A1" s="83"/>
      <c r="B1" s="104" t="s">
        <v>0</v>
      </c>
      <c r="C1" s="84"/>
      <c r="D1" s="86" t="s">
        <v>1</v>
      </c>
      <c r="E1" s="86"/>
      <c r="F1" s="86"/>
      <c r="G1" s="86"/>
      <c r="H1" s="87"/>
    </row>
    <row r="2" spans="1:8" ht="15.95" customHeight="1" x14ac:dyDescent="0.2">
      <c r="A2" s="88"/>
      <c r="B2" s="85"/>
      <c r="C2" s="85"/>
      <c r="D2" s="89"/>
      <c r="E2" s="89"/>
      <c r="F2" s="89"/>
      <c r="G2" s="89"/>
      <c r="H2" s="89"/>
    </row>
    <row r="3" spans="1:8" ht="14.25" customHeight="1" x14ac:dyDescent="0.2">
      <c r="A3" s="90" t="s">
        <v>2</v>
      </c>
      <c r="B3" s="91" t="s">
        <v>3</v>
      </c>
      <c r="C3" s="91" t="s">
        <v>4</v>
      </c>
      <c r="D3" s="91" t="s">
        <v>5</v>
      </c>
      <c r="E3" s="91" t="s">
        <v>6</v>
      </c>
      <c r="F3" s="91" t="s">
        <v>7</v>
      </c>
      <c r="G3" s="91" t="s">
        <v>8</v>
      </c>
      <c r="H3" s="92"/>
    </row>
    <row r="4" spans="1:8" ht="14.25" customHeight="1" x14ac:dyDescent="0.2">
      <c r="A4" s="93"/>
      <c r="B4" s="94" t="s">
        <v>9</v>
      </c>
      <c r="C4" s="95"/>
      <c r="D4" s="95"/>
      <c r="E4" s="95"/>
      <c r="F4" s="95"/>
      <c r="G4" s="95"/>
      <c r="H4" s="101">
        <f>SUM(H5)</f>
        <v>1615982</v>
      </c>
    </row>
    <row r="5" spans="1:8" ht="30" customHeight="1" x14ac:dyDescent="0.2">
      <c r="A5" s="35">
        <v>1</v>
      </c>
      <c r="B5" s="37" t="s">
        <v>10</v>
      </c>
      <c r="C5" s="37" t="s">
        <v>11</v>
      </c>
      <c r="D5" s="35">
        <v>174</v>
      </c>
      <c r="E5" s="37" t="s">
        <v>12</v>
      </c>
      <c r="F5" s="96" t="s">
        <v>13</v>
      </c>
      <c r="G5" s="62" t="s">
        <v>14</v>
      </c>
      <c r="H5" s="97">
        <v>1615982</v>
      </c>
    </row>
    <row r="6" spans="1:8" ht="14.25" customHeight="1" x14ac:dyDescent="0.2">
      <c r="A6" s="51"/>
      <c r="B6" s="64" t="s">
        <v>15</v>
      </c>
      <c r="C6" s="51"/>
      <c r="D6" s="51"/>
      <c r="E6" s="51"/>
      <c r="F6" s="51"/>
      <c r="G6" s="51"/>
      <c r="H6" s="52">
        <f>SUM(H7:H17)</f>
        <v>326869</v>
      </c>
    </row>
    <row r="7" spans="1:8" ht="30" customHeight="1" x14ac:dyDescent="0.2">
      <c r="A7" s="35">
        <v>2</v>
      </c>
      <c r="B7" s="37" t="s">
        <v>16</v>
      </c>
      <c r="C7" s="37" t="s">
        <v>17</v>
      </c>
      <c r="D7" s="39"/>
      <c r="E7" s="37" t="s">
        <v>12</v>
      </c>
      <c r="F7" s="44" t="s">
        <v>18</v>
      </c>
      <c r="G7" s="62" t="s">
        <v>14</v>
      </c>
      <c r="H7" s="4" t="s">
        <v>19</v>
      </c>
    </row>
    <row r="8" spans="1:8" ht="29.1" customHeight="1" x14ac:dyDescent="0.2">
      <c r="A8" s="35">
        <v>3</v>
      </c>
      <c r="B8" s="37" t="s">
        <v>20</v>
      </c>
      <c r="C8" s="37" t="s">
        <v>17</v>
      </c>
      <c r="D8" s="39"/>
      <c r="E8" s="37" t="s">
        <v>12</v>
      </c>
      <c r="F8" s="44" t="s">
        <v>21</v>
      </c>
      <c r="G8" s="62" t="s">
        <v>14</v>
      </c>
      <c r="H8" s="4" t="s">
        <v>19</v>
      </c>
    </row>
    <row r="9" spans="1:8" ht="30" customHeight="1" x14ac:dyDescent="0.2">
      <c r="A9" s="35">
        <v>4</v>
      </c>
      <c r="B9" s="37" t="s">
        <v>22</v>
      </c>
      <c r="C9" s="37" t="s">
        <v>17</v>
      </c>
      <c r="D9" s="39"/>
      <c r="E9" s="37" t="s">
        <v>12</v>
      </c>
      <c r="F9" s="44" t="s">
        <v>23</v>
      </c>
      <c r="G9" s="62" t="s">
        <v>14</v>
      </c>
      <c r="H9" s="4" t="s">
        <v>19</v>
      </c>
    </row>
    <row r="10" spans="1:8" ht="30" customHeight="1" x14ac:dyDescent="0.2">
      <c r="A10" s="35">
        <v>5</v>
      </c>
      <c r="B10" s="73" t="s">
        <v>24</v>
      </c>
      <c r="C10" s="73" t="s">
        <v>17</v>
      </c>
      <c r="D10" s="74">
        <v>1</v>
      </c>
      <c r="E10" s="73" t="s">
        <v>12</v>
      </c>
      <c r="F10" s="76" t="s">
        <v>25</v>
      </c>
      <c r="G10" s="75" t="s">
        <v>14</v>
      </c>
      <c r="H10" s="98">
        <v>156247</v>
      </c>
    </row>
    <row r="11" spans="1:8" ht="30" customHeight="1" x14ac:dyDescent="0.2">
      <c r="A11" s="35">
        <v>6</v>
      </c>
      <c r="B11" s="73" t="s">
        <v>26</v>
      </c>
      <c r="C11" s="73" t="s">
        <v>17</v>
      </c>
      <c r="D11" s="74">
        <v>1</v>
      </c>
      <c r="E11" s="73" t="s">
        <v>12</v>
      </c>
      <c r="F11" s="76" t="s">
        <v>27</v>
      </c>
      <c r="G11" s="75" t="s">
        <v>14</v>
      </c>
      <c r="H11" s="98">
        <v>170622</v>
      </c>
    </row>
    <row r="12" spans="1:8" ht="29.1" customHeight="1" x14ac:dyDescent="0.2">
      <c r="A12" s="35">
        <v>7</v>
      </c>
      <c r="B12" s="37" t="s">
        <v>28</v>
      </c>
      <c r="C12" s="37" t="s">
        <v>17</v>
      </c>
      <c r="D12" s="39"/>
      <c r="E12" s="37" t="s">
        <v>12</v>
      </c>
      <c r="F12" s="44" t="s">
        <v>29</v>
      </c>
      <c r="G12" s="62" t="s">
        <v>14</v>
      </c>
      <c r="H12" s="4" t="s">
        <v>19</v>
      </c>
    </row>
    <row r="13" spans="1:8" ht="30" customHeight="1" x14ac:dyDescent="0.2">
      <c r="A13" s="35">
        <v>8</v>
      </c>
      <c r="B13" s="37" t="s">
        <v>30</v>
      </c>
      <c r="C13" s="37" t="s">
        <v>17</v>
      </c>
      <c r="D13" s="39"/>
      <c r="E13" s="37" t="s">
        <v>12</v>
      </c>
      <c r="F13" s="44" t="s">
        <v>31</v>
      </c>
      <c r="G13" s="62" t="s">
        <v>14</v>
      </c>
      <c r="H13" s="4" t="s">
        <v>19</v>
      </c>
    </row>
    <row r="14" spans="1:8" ht="30" customHeight="1" x14ac:dyDescent="0.2">
      <c r="A14" s="35">
        <v>9</v>
      </c>
      <c r="B14" s="37" t="s">
        <v>32</v>
      </c>
      <c r="C14" s="37" t="s">
        <v>17</v>
      </c>
      <c r="D14" s="39"/>
      <c r="E14" s="37" t="s">
        <v>12</v>
      </c>
      <c r="F14" s="44" t="s">
        <v>33</v>
      </c>
      <c r="G14" s="62" t="s">
        <v>14</v>
      </c>
      <c r="H14" s="4" t="s">
        <v>19</v>
      </c>
    </row>
    <row r="15" spans="1:8" ht="30" customHeight="1" x14ac:dyDescent="0.2">
      <c r="A15" s="35">
        <v>10</v>
      </c>
      <c r="B15" s="37" t="s">
        <v>34</v>
      </c>
      <c r="C15" s="37" t="s">
        <v>17</v>
      </c>
      <c r="D15" s="39"/>
      <c r="E15" s="37" t="s">
        <v>12</v>
      </c>
      <c r="F15" s="44" t="s">
        <v>35</v>
      </c>
      <c r="G15" s="62" t="s">
        <v>14</v>
      </c>
      <c r="H15" s="4" t="s">
        <v>19</v>
      </c>
    </row>
    <row r="16" spans="1:8" ht="29.1" customHeight="1" x14ac:dyDescent="0.2">
      <c r="A16" s="35">
        <v>11</v>
      </c>
      <c r="B16" s="37" t="s">
        <v>36</v>
      </c>
      <c r="C16" s="37" t="s">
        <v>37</v>
      </c>
      <c r="D16" s="39"/>
      <c r="E16" s="37" t="s">
        <v>12</v>
      </c>
      <c r="F16" s="44" t="s">
        <v>38</v>
      </c>
      <c r="G16" s="62" t="s">
        <v>14</v>
      </c>
      <c r="H16" s="4" t="s">
        <v>19</v>
      </c>
    </row>
    <row r="17" spans="1:8" ht="30" customHeight="1" x14ac:dyDescent="0.2">
      <c r="A17" s="35">
        <v>12</v>
      </c>
      <c r="B17" s="37" t="s">
        <v>39</v>
      </c>
      <c r="C17" s="37" t="s">
        <v>37</v>
      </c>
      <c r="D17" s="39"/>
      <c r="E17" s="37" t="s">
        <v>12</v>
      </c>
      <c r="F17" s="44" t="s">
        <v>40</v>
      </c>
      <c r="G17" s="62" t="s">
        <v>14</v>
      </c>
      <c r="H17" s="4" t="s">
        <v>19</v>
      </c>
    </row>
    <row r="18" spans="1:8" ht="15.6" customHeight="1" x14ac:dyDescent="0.2">
      <c r="A18" s="51"/>
      <c r="B18" s="64" t="s">
        <v>41</v>
      </c>
      <c r="C18" s="51"/>
      <c r="D18" s="51"/>
      <c r="E18" s="51"/>
      <c r="F18" s="51"/>
      <c r="G18" s="51"/>
      <c r="H18" s="102">
        <f>SUM(H19:H22)</f>
        <v>431253</v>
      </c>
    </row>
    <row r="19" spans="1:8" ht="47.1" customHeight="1" x14ac:dyDescent="0.2">
      <c r="A19" s="41">
        <v>13</v>
      </c>
      <c r="B19" s="37" t="s">
        <v>42</v>
      </c>
      <c r="C19" s="42" t="s">
        <v>43</v>
      </c>
      <c r="D19" s="41">
        <v>3633</v>
      </c>
      <c r="E19" s="42" t="s">
        <v>44</v>
      </c>
      <c r="F19" s="71" t="s">
        <v>14</v>
      </c>
      <c r="G19" s="71" t="s">
        <v>14</v>
      </c>
      <c r="H19" s="99">
        <v>363300</v>
      </c>
    </row>
    <row r="20" spans="1:8" ht="29.1" customHeight="1" x14ac:dyDescent="0.2">
      <c r="A20" s="35">
        <v>14</v>
      </c>
      <c r="B20" s="37" t="s">
        <v>45</v>
      </c>
      <c r="C20" s="37" t="s">
        <v>43</v>
      </c>
      <c r="D20" s="35">
        <v>0</v>
      </c>
      <c r="E20" s="37" t="s">
        <v>46</v>
      </c>
      <c r="F20" s="62" t="s">
        <v>14</v>
      </c>
      <c r="G20" s="62" t="s">
        <v>14</v>
      </c>
      <c r="H20" s="4" t="s">
        <v>19</v>
      </c>
    </row>
    <row r="21" spans="1:8" ht="30" customHeight="1" x14ac:dyDescent="0.2">
      <c r="A21" s="35">
        <v>15</v>
      </c>
      <c r="B21" s="37" t="s">
        <v>47</v>
      </c>
      <c r="C21" s="37" t="s">
        <v>43</v>
      </c>
      <c r="D21" s="35">
        <v>522</v>
      </c>
      <c r="E21" s="37" t="s">
        <v>46</v>
      </c>
      <c r="F21" s="62" t="s">
        <v>14</v>
      </c>
      <c r="G21" s="62" t="s">
        <v>14</v>
      </c>
      <c r="H21" s="9">
        <v>67953</v>
      </c>
    </row>
    <row r="22" spans="1:8" ht="30" customHeight="1" x14ac:dyDescent="0.2">
      <c r="A22" s="35">
        <v>16</v>
      </c>
      <c r="B22" s="37" t="s">
        <v>48</v>
      </c>
      <c r="C22" s="37" t="s">
        <v>43</v>
      </c>
      <c r="D22" s="35">
        <v>0</v>
      </c>
      <c r="E22" s="37" t="s">
        <v>44</v>
      </c>
      <c r="F22" s="62" t="s">
        <v>14</v>
      </c>
      <c r="G22" s="62" t="s">
        <v>14</v>
      </c>
      <c r="H22" s="4" t="s">
        <v>19</v>
      </c>
    </row>
    <row r="23" spans="1:8" ht="15" customHeight="1" x14ac:dyDescent="0.2">
      <c r="A23" s="51"/>
      <c r="B23" s="64" t="s">
        <v>49</v>
      </c>
      <c r="C23" s="51"/>
      <c r="D23" s="51"/>
      <c r="E23" s="51"/>
      <c r="F23" s="51"/>
      <c r="G23" s="51"/>
      <c r="H23" s="102">
        <f>SUM(H24)</f>
        <v>37340</v>
      </c>
    </row>
    <row r="24" spans="1:8" ht="30.95" customHeight="1" x14ac:dyDescent="0.2">
      <c r="A24" s="78">
        <v>17</v>
      </c>
      <c r="B24" s="79" t="s">
        <v>50</v>
      </c>
      <c r="C24" s="79" t="s">
        <v>51</v>
      </c>
      <c r="D24" s="78">
        <v>101</v>
      </c>
      <c r="E24" s="79" t="s">
        <v>52</v>
      </c>
      <c r="F24" s="80" t="s">
        <v>14</v>
      </c>
      <c r="G24" s="80" t="s">
        <v>14</v>
      </c>
      <c r="H24" s="10">
        <v>37340</v>
      </c>
    </row>
    <row r="25" spans="1:8" ht="15" customHeight="1" x14ac:dyDescent="0.2">
      <c r="A25" s="81"/>
      <c r="B25" s="60" t="s">
        <v>53</v>
      </c>
      <c r="C25" s="81"/>
      <c r="D25" s="81"/>
      <c r="E25" s="81"/>
      <c r="F25" s="81"/>
      <c r="G25" s="81"/>
      <c r="H25" s="82"/>
    </row>
    <row r="26" spans="1:8" ht="15" customHeight="1" x14ac:dyDescent="0.2">
      <c r="A26" s="51"/>
      <c r="B26" s="64" t="s">
        <v>54</v>
      </c>
      <c r="C26" s="51"/>
      <c r="D26" s="51"/>
      <c r="E26" s="51"/>
      <c r="F26" s="51"/>
      <c r="G26" s="51"/>
      <c r="H26" s="102">
        <f>SUM(H27:H28)</f>
        <v>67644</v>
      </c>
    </row>
    <row r="27" spans="1:8" ht="30" customHeight="1" x14ac:dyDescent="0.2">
      <c r="A27" s="35">
        <v>18</v>
      </c>
      <c r="B27" s="37" t="s">
        <v>55</v>
      </c>
      <c r="C27" s="37" t="s">
        <v>56</v>
      </c>
      <c r="D27" s="35">
        <v>1566</v>
      </c>
      <c r="E27" s="37" t="s">
        <v>57</v>
      </c>
      <c r="F27" s="62" t="s">
        <v>14</v>
      </c>
      <c r="G27" s="62" t="s">
        <v>14</v>
      </c>
      <c r="H27" s="9">
        <v>67644</v>
      </c>
    </row>
    <row r="28" spans="1:8" ht="30" customHeight="1" x14ac:dyDescent="0.2">
      <c r="A28" s="35">
        <v>19</v>
      </c>
      <c r="B28" s="37" t="s">
        <v>58</v>
      </c>
      <c r="C28" s="37" t="s">
        <v>56</v>
      </c>
      <c r="D28" s="35">
        <v>0</v>
      </c>
      <c r="E28" s="37" t="s">
        <v>57</v>
      </c>
      <c r="F28" s="62" t="s">
        <v>14</v>
      </c>
      <c r="G28" s="62" t="s">
        <v>14</v>
      </c>
      <c r="H28" s="4" t="s">
        <v>19</v>
      </c>
    </row>
    <row r="29" spans="1:8" ht="15" customHeight="1" x14ac:dyDescent="0.2">
      <c r="A29" s="51"/>
      <c r="B29" s="64" t="s">
        <v>59</v>
      </c>
      <c r="C29" s="51"/>
      <c r="D29" s="51"/>
      <c r="E29" s="51"/>
      <c r="F29" s="51"/>
      <c r="G29" s="51"/>
      <c r="H29" s="102">
        <f>SUM(H30)</f>
        <v>12749</v>
      </c>
    </row>
    <row r="30" spans="1:8" ht="22.5" customHeight="1" x14ac:dyDescent="0.2">
      <c r="A30" s="35">
        <v>20</v>
      </c>
      <c r="B30" s="37" t="s">
        <v>60</v>
      </c>
      <c r="C30" s="37" t="s">
        <v>61</v>
      </c>
      <c r="D30" s="35">
        <v>180</v>
      </c>
      <c r="E30" s="37" t="s">
        <v>57</v>
      </c>
      <c r="F30" s="62" t="s">
        <v>14</v>
      </c>
      <c r="G30" s="62" t="s">
        <v>14</v>
      </c>
      <c r="H30" s="9">
        <v>12749</v>
      </c>
    </row>
    <row r="31" spans="1:8" ht="15.95" customHeight="1" x14ac:dyDescent="0.2">
      <c r="A31" s="51"/>
      <c r="B31" s="64" t="s">
        <v>62</v>
      </c>
      <c r="C31" s="51"/>
      <c r="D31" s="51"/>
      <c r="E31" s="51"/>
      <c r="F31" s="51"/>
      <c r="G31" s="51"/>
      <c r="H31" s="102">
        <f>SUM(H32:H54)</f>
        <v>33792</v>
      </c>
    </row>
    <row r="32" spans="1:8" ht="45" customHeight="1" x14ac:dyDescent="0.2">
      <c r="A32" s="77">
        <v>21</v>
      </c>
      <c r="B32" s="76" t="s">
        <v>63</v>
      </c>
      <c r="C32" s="73" t="s">
        <v>61</v>
      </c>
      <c r="D32" s="74">
        <v>65</v>
      </c>
      <c r="E32" s="73" t="s">
        <v>57</v>
      </c>
      <c r="F32" s="75" t="s">
        <v>14</v>
      </c>
      <c r="G32" s="75" t="s">
        <v>14</v>
      </c>
      <c r="H32" s="12">
        <v>12280</v>
      </c>
    </row>
    <row r="33" spans="1:8" ht="45" customHeight="1" x14ac:dyDescent="0.2">
      <c r="A33" s="77">
        <v>22</v>
      </c>
      <c r="B33" s="76" t="s">
        <v>64</v>
      </c>
      <c r="C33" s="73" t="s">
        <v>61</v>
      </c>
      <c r="D33" s="74">
        <v>90</v>
      </c>
      <c r="E33" s="73" t="s">
        <v>57</v>
      </c>
      <c r="F33" s="75" t="s">
        <v>14</v>
      </c>
      <c r="G33" s="75" t="s">
        <v>14</v>
      </c>
      <c r="H33" s="12">
        <v>21512</v>
      </c>
    </row>
    <row r="34" spans="1:8" ht="45" customHeight="1" x14ac:dyDescent="0.2">
      <c r="A34" s="77">
        <v>23</v>
      </c>
      <c r="B34" s="44" t="s">
        <v>65</v>
      </c>
      <c r="C34" s="37" t="s">
        <v>61</v>
      </c>
      <c r="D34" s="44"/>
      <c r="E34" s="37" t="s">
        <v>57</v>
      </c>
      <c r="F34" s="62" t="s">
        <v>14</v>
      </c>
      <c r="G34" s="62" t="s">
        <v>14</v>
      </c>
      <c r="H34" s="4" t="s">
        <v>19</v>
      </c>
    </row>
    <row r="35" spans="1:8" ht="45" customHeight="1" x14ac:dyDescent="0.2">
      <c r="A35" s="77">
        <v>24</v>
      </c>
      <c r="B35" s="44" t="s">
        <v>66</v>
      </c>
      <c r="C35" s="37" t="s">
        <v>61</v>
      </c>
      <c r="D35" s="44"/>
      <c r="E35" s="37" t="s">
        <v>57</v>
      </c>
      <c r="F35" s="62" t="s">
        <v>14</v>
      </c>
      <c r="G35" s="62" t="s">
        <v>14</v>
      </c>
      <c r="H35" s="4" t="s">
        <v>19</v>
      </c>
    </row>
    <row r="36" spans="1:8" ht="45" customHeight="1" x14ac:dyDescent="0.2">
      <c r="A36" s="77">
        <v>25</v>
      </c>
      <c r="B36" s="44" t="s">
        <v>67</v>
      </c>
      <c r="C36" s="37" t="s">
        <v>61</v>
      </c>
      <c r="D36" s="44"/>
      <c r="E36" s="37" t="s">
        <v>57</v>
      </c>
      <c r="F36" s="62" t="s">
        <v>14</v>
      </c>
      <c r="G36" s="62" t="s">
        <v>14</v>
      </c>
      <c r="H36" s="4" t="s">
        <v>19</v>
      </c>
    </row>
    <row r="37" spans="1:8" ht="45" customHeight="1" x14ac:dyDescent="0.2">
      <c r="A37" s="77">
        <v>26</v>
      </c>
      <c r="B37" s="44" t="s">
        <v>68</v>
      </c>
      <c r="C37" s="37" t="s">
        <v>61</v>
      </c>
      <c r="D37" s="44"/>
      <c r="E37" s="37" t="s">
        <v>57</v>
      </c>
      <c r="F37" s="62" t="s">
        <v>14</v>
      </c>
      <c r="G37" s="62" t="s">
        <v>14</v>
      </c>
      <c r="H37" s="4" t="s">
        <v>19</v>
      </c>
    </row>
    <row r="38" spans="1:8" ht="45" customHeight="1" x14ac:dyDescent="0.2">
      <c r="A38" s="77">
        <v>27</v>
      </c>
      <c r="B38" s="44" t="s">
        <v>69</v>
      </c>
      <c r="C38" s="37" t="s">
        <v>61</v>
      </c>
      <c r="D38" s="44"/>
      <c r="E38" s="37" t="s">
        <v>57</v>
      </c>
      <c r="F38" s="62" t="s">
        <v>14</v>
      </c>
      <c r="G38" s="62" t="s">
        <v>14</v>
      </c>
      <c r="H38" s="4" t="s">
        <v>19</v>
      </c>
    </row>
    <row r="39" spans="1:8" ht="45" customHeight="1" x14ac:dyDescent="0.2">
      <c r="A39" s="77">
        <v>28</v>
      </c>
      <c r="B39" s="44" t="s">
        <v>70</v>
      </c>
      <c r="C39" s="37" t="s">
        <v>61</v>
      </c>
      <c r="D39" s="44"/>
      <c r="E39" s="37" t="s">
        <v>57</v>
      </c>
      <c r="F39" s="7" t="s">
        <v>14</v>
      </c>
      <c r="G39" s="62" t="s">
        <v>14</v>
      </c>
      <c r="H39" s="4" t="s">
        <v>19</v>
      </c>
    </row>
    <row r="40" spans="1:8" ht="45" customHeight="1" x14ac:dyDescent="0.2">
      <c r="A40" s="77">
        <v>29</v>
      </c>
      <c r="B40" s="44" t="s">
        <v>71</v>
      </c>
      <c r="C40" s="37" t="s">
        <v>61</v>
      </c>
      <c r="D40" s="44"/>
      <c r="E40" s="37" t="s">
        <v>57</v>
      </c>
      <c r="F40" s="7" t="s">
        <v>14</v>
      </c>
      <c r="G40" s="62" t="s">
        <v>14</v>
      </c>
      <c r="H40" s="4" t="s">
        <v>19</v>
      </c>
    </row>
    <row r="41" spans="1:8" ht="45" customHeight="1" x14ac:dyDescent="0.2">
      <c r="A41" s="77">
        <v>30</v>
      </c>
      <c r="B41" s="44" t="s">
        <v>72</v>
      </c>
      <c r="C41" s="37" t="s">
        <v>61</v>
      </c>
      <c r="D41" s="35">
        <v>0</v>
      </c>
      <c r="E41" s="37" t="s">
        <v>57</v>
      </c>
      <c r="F41" s="7" t="s">
        <v>14</v>
      </c>
      <c r="G41" s="62" t="s">
        <v>14</v>
      </c>
      <c r="H41" s="4" t="s">
        <v>19</v>
      </c>
    </row>
    <row r="42" spans="1:8" ht="45" customHeight="1" x14ac:dyDescent="0.2">
      <c r="A42" s="77">
        <v>31</v>
      </c>
      <c r="B42" s="44" t="s">
        <v>73</v>
      </c>
      <c r="C42" s="37" t="s">
        <v>61</v>
      </c>
      <c r="D42" s="44"/>
      <c r="E42" s="37" t="s">
        <v>57</v>
      </c>
      <c r="F42" s="7" t="s">
        <v>14</v>
      </c>
      <c r="G42" s="62" t="s">
        <v>14</v>
      </c>
      <c r="H42" s="4" t="s">
        <v>19</v>
      </c>
    </row>
    <row r="43" spans="1:8" ht="45" customHeight="1" x14ac:dyDescent="0.2">
      <c r="A43" s="77">
        <v>32</v>
      </c>
      <c r="B43" s="44" t="s">
        <v>74</v>
      </c>
      <c r="C43" s="37" t="s">
        <v>61</v>
      </c>
      <c r="D43" s="44"/>
      <c r="E43" s="37" t="s">
        <v>57</v>
      </c>
      <c r="F43" s="7" t="s">
        <v>14</v>
      </c>
      <c r="G43" s="62" t="s">
        <v>14</v>
      </c>
      <c r="H43" s="4" t="s">
        <v>19</v>
      </c>
    </row>
    <row r="44" spans="1:8" ht="45" customHeight="1" x14ac:dyDescent="0.2">
      <c r="A44" s="77">
        <v>33</v>
      </c>
      <c r="B44" s="44" t="s">
        <v>75</v>
      </c>
      <c r="C44" s="37" t="s">
        <v>61</v>
      </c>
      <c r="D44" s="44"/>
      <c r="E44" s="37" t="s">
        <v>57</v>
      </c>
      <c r="F44" s="7" t="s">
        <v>14</v>
      </c>
      <c r="G44" s="62" t="s">
        <v>14</v>
      </c>
      <c r="H44" s="4" t="s">
        <v>19</v>
      </c>
    </row>
    <row r="45" spans="1:8" ht="45" customHeight="1" x14ac:dyDescent="0.2">
      <c r="A45" s="77">
        <v>34</v>
      </c>
      <c r="B45" s="44" t="s">
        <v>76</v>
      </c>
      <c r="C45" s="37" t="s">
        <v>61</v>
      </c>
      <c r="D45" s="44"/>
      <c r="E45" s="37" t="s">
        <v>57</v>
      </c>
      <c r="F45" s="7" t="s">
        <v>14</v>
      </c>
      <c r="G45" s="62" t="s">
        <v>14</v>
      </c>
      <c r="H45" s="4" t="s">
        <v>19</v>
      </c>
    </row>
    <row r="46" spans="1:8" ht="45" customHeight="1" x14ac:dyDescent="0.2">
      <c r="A46" s="77">
        <v>35</v>
      </c>
      <c r="B46" s="44" t="s">
        <v>77</v>
      </c>
      <c r="C46" s="37" t="s">
        <v>61</v>
      </c>
      <c r="D46" s="44"/>
      <c r="E46" s="37" t="s">
        <v>57</v>
      </c>
      <c r="F46" s="7" t="s">
        <v>14</v>
      </c>
      <c r="G46" s="62" t="s">
        <v>14</v>
      </c>
      <c r="H46" s="4" t="s">
        <v>19</v>
      </c>
    </row>
    <row r="47" spans="1:8" ht="45" customHeight="1" x14ac:dyDescent="0.2">
      <c r="A47" s="77">
        <v>36</v>
      </c>
      <c r="B47" s="44" t="s">
        <v>78</v>
      </c>
      <c r="C47" s="37" t="s">
        <v>61</v>
      </c>
      <c r="D47" s="44"/>
      <c r="E47" s="37" t="s">
        <v>57</v>
      </c>
      <c r="F47" s="7" t="s">
        <v>14</v>
      </c>
      <c r="G47" s="62" t="s">
        <v>14</v>
      </c>
      <c r="H47" s="4" t="s">
        <v>19</v>
      </c>
    </row>
    <row r="48" spans="1:8" ht="45" customHeight="1" x14ac:dyDescent="0.2">
      <c r="A48" s="77">
        <v>37</v>
      </c>
      <c r="B48" s="44" t="s">
        <v>79</v>
      </c>
      <c r="C48" s="37" t="s">
        <v>61</v>
      </c>
      <c r="D48" s="44"/>
      <c r="E48" s="37" t="s">
        <v>57</v>
      </c>
      <c r="F48" s="7" t="s">
        <v>14</v>
      </c>
      <c r="G48" s="62" t="s">
        <v>14</v>
      </c>
      <c r="H48" s="4" t="s">
        <v>19</v>
      </c>
    </row>
    <row r="49" spans="1:8" ht="45" customHeight="1" x14ac:dyDescent="0.2">
      <c r="A49" s="77">
        <v>38</v>
      </c>
      <c r="B49" s="44" t="s">
        <v>80</v>
      </c>
      <c r="C49" s="37" t="s">
        <v>61</v>
      </c>
      <c r="D49" s="44"/>
      <c r="E49" s="37" t="s">
        <v>57</v>
      </c>
      <c r="F49" s="7" t="s">
        <v>14</v>
      </c>
      <c r="G49" s="62" t="s">
        <v>14</v>
      </c>
      <c r="H49" s="4" t="s">
        <v>19</v>
      </c>
    </row>
    <row r="50" spans="1:8" ht="45" customHeight="1" x14ac:dyDescent="0.2">
      <c r="A50" s="77">
        <v>39</v>
      </c>
      <c r="B50" s="44" t="s">
        <v>81</v>
      </c>
      <c r="C50" s="37" t="s">
        <v>61</v>
      </c>
      <c r="D50" s="44"/>
      <c r="E50" s="37" t="s">
        <v>57</v>
      </c>
      <c r="F50" s="7" t="s">
        <v>14</v>
      </c>
      <c r="G50" s="62" t="s">
        <v>14</v>
      </c>
      <c r="H50" s="4" t="s">
        <v>19</v>
      </c>
    </row>
    <row r="51" spans="1:8" ht="45" customHeight="1" x14ac:dyDescent="0.2">
      <c r="A51" s="77">
        <v>40</v>
      </c>
      <c r="B51" s="44" t="s">
        <v>82</v>
      </c>
      <c r="C51" s="37" t="s">
        <v>61</v>
      </c>
      <c r="D51" s="44"/>
      <c r="E51" s="37" t="s">
        <v>57</v>
      </c>
      <c r="F51" s="7" t="s">
        <v>14</v>
      </c>
      <c r="G51" s="62" t="s">
        <v>14</v>
      </c>
      <c r="H51" s="4" t="s">
        <v>19</v>
      </c>
    </row>
    <row r="52" spans="1:8" ht="45" customHeight="1" x14ac:dyDescent="0.2">
      <c r="A52" s="77">
        <v>41</v>
      </c>
      <c r="B52" s="44" t="s">
        <v>83</v>
      </c>
      <c r="C52" s="37" t="s">
        <v>61</v>
      </c>
      <c r="D52" s="44"/>
      <c r="E52" s="37" t="s">
        <v>57</v>
      </c>
      <c r="F52" s="7" t="s">
        <v>14</v>
      </c>
      <c r="G52" s="62" t="s">
        <v>14</v>
      </c>
      <c r="H52" s="4" t="s">
        <v>19</v>
      </c>
    </row>
    <row r="53" spans="1:8" ht="45" customHeight="1" x14ac:dyDescent="0.2">
      <c r="A53" s="77">
        <v>42</v>
      </c>
      <c r="B53" s="44" t="s">
        <v>84</v>
      </c>
      <c r="C53" s="37" t="s">
        <v>61</v>
      </c>
      <c r="D53" s="44"/>
      <c r="E53" s="37" t="s">
        <v>57</v>
      </c>
      <c r="F53" s="7" t="s">
        <v>14</v>
      </c>
      <c r="G53" s="62" t="s">
        <v>14</v>
      </c>
      <c r="H53" s="4" t="s">
        <v>19</v>
      </c>
    </row>
    <row r="54" spans="1:8" ht="45" customHeight="1" x14ac:dyDescent="0.2">
      <c r="A54" s="77">
        <v>43</v>
      </c>
      <c r="B54" s="44" t="s">
        <v>85</v>
      </c>
      <c r="C54" s="37" t="s">
        <v>61</v>
      </c>
      <c r="D54" s="44"/>
      <c r="E54" s="37" t="s">
        <v>57</v>
      </c>
      <c r="F54" s="7" t="s">
        <v>14</v>
      </c>
      <c r="G54" s="62" t="s">
        <v>14</v>
      </c>
      <c r="H54" s="4" t="s">
        <v>19</v>
      </c>
    </row>
    <row r="55" spans="1:8" ht="15.95" customHeight="1" x14ac:dyDescent="0.2">
      <c r="A55" s="51"/>
      <c r="B55" s="64" t="s">
        <v>86</v>
      </c>
      <c r="C55" s="51"/>
      <c r="D55" s="51"/>
      <c r="E55" s="51"/>
      <c r="F55" s="51"/>
      <c r="G55" s="51"/>
      <c r="H55" s="102">
        <f>SUM(H56:H61)</f>
        <v>20333</v>
      </c>
    </row>
    <row r="56" spans="1:8" ht="22.5" customHeight="1" x14ac:dyDescent="0.2">
      <c r="A56" s="35">
        <v>44</v>
      </c>
      <c r="B56" s="37" t="s">
        <v>87</v>
      </c>
      <c r="C56" s="37" t="s">
        <v>61</v>
      </c>
      <c r="D56" s="35">
        <v>70</v>
      </c>
      <c r="E56" s="37" t="s">
        <v>57</v>
      </c>
      <c r="F56" s="7" t="s">
        <v>14</v>
      </c>
      <c r="G56" s="62" t="s">
        <v>14</v>
      </c>
      <c r="H56" s="13">
        <v>3080</v>
      </c>
    </row>
    <row r="57" spans="1:8" ht="22.5" customHeight="1" x14ac:dyDescent="0.2">
      <c r="A57" s="35">
        <v>45</v>
      </c>
      <c r="B57" s="37" t="s">
        <v>88</v>
      </c>
      <c r="C57" s="37" t="s">
        <v>61</v>
      </c>
      <c r="D57" s="39"/>
      <c r="E57" s="37" t="s">
        <v>57</v>
      </c>
      <c r="F57" s="7" t="s">
        <v>14</v>
      </c>
      <c r="G57" s="62" t="s">
        <v>14</v>
      </c>
      <c r="H57" s="4" t="s">
        <v>19</v>
      </c>
    </row>
    <row r="58" spans="1:8" ht="22.5" customHeight="1" x14ac:dyDescent="0.2">
      <c r="A58" s="35">
        <v>46</v>
      </c>
      <c r="B58" s="37" t="s">
        <v>89</v>
      </c>
      <c r="C58" s="37" t="s">
        <v>61</v>
      </c>
      <c r="D58" s="70">
        <v>10</v>
      </c>
      <c r="E58" s="37" t="s">
        <v>57</v>
      </c>
      <c r="F58" s="7" t="s">
        <v>14</v>
      </c>
      <c r="G58" s="62" t="s">
        <v>14</v>
      </c>
      <c r="H58" s="13">
        <v>3570</v>
      </c>
    </row>
    <row r="59" spans="1:8" ht="22.5" customHeight="1" x14ac:dyDescent="0.2">
      <c r="A59" s="35">
        <v>47</v>
      </c>
      <c r="B59" s="37" t="s">
        <v>90</v>
      </c>
      <c r="C59" s="37" t="s">
        <v>61</v>
      </c>
      <c r="D59" s="39"/>
      <c r="E59" s="37" t="s">
        <v>57</v>
      </c>
      <c r="F59" s="7" t="s">
        <v>14</v>
      </c>
      <c r="G59" s="62" t="s">
        <v>14</v>
      </c>
      <c r="H59" s="4" t="s">
        <v>19</v>
      </c>
    </row>
    <row r="60" spans="1:8" ht="22.5" customHeight="1" x14ac:dyDescent="0.2">
      <c r="A60" s="35">
        <v>48</v>
      </c>
      <c r="B60" s="37" t="s">
        <v>91</v>
      </c>
      <c r="C60" s="37" t="s">
        <v>61</v>
      </c>
      <c r="D60" s="70">
        <v>20</v>
      </c>
      <c r="E60" s="37" t="s">
        <v>57</v>
      </c>
      <c r="F60" s="7" t="s">
        <v>14</v>
      </c>
      <c r="G60" s="62" t="s">
        <v>14</v>
      </c>
      <c r="H60" s="13">
        <v>13683</v>
      </c>
    </row>
    <row r="61" spans="1:8" ht="22.5" customHeight="1" x14ac:dyDescent="0.2">
      <c r="A61" s="35">
        <v>49</v>
      </c>
      <c r="B61" s="37" t="s">
        <v>92</v>
      </c>
      <c r="C61" s="37" t="s">
        <v>61</v>
      </c>
      <c r="D61" s="39"/>
      <c r="E61" s="37" t="s">
        <v>57</v>
      </c>
      <c r="F61" s="7" t="s">
        <v>14</v>
      </c>
      <c r="G61" s="62" t="s">
        <v>14</v>
      </c>
      <c r="H61" s="4" t="s">
        <v>19</v>
      </c>
    </row>
    <row r="62" spans="1:8" ht="15" customHeight="1" x14ac:dyDescent="0.2">
      <c r="A62" s="51"/>
      <c r="B62" s="64" t="s">
        <v>93</v>
      </c>
      <c r="C62" s="51"/>
      <c r="D62" s="51"/>
      <c r="E62" s="51"/>
      <c r="F62" s="51"/>
      <c r="G62" s="51"/>
      <c r="H62" s="102">
        <f>SUM(H63)</f>
        <v>49704</v>
      </c>
    </row>
    <row r="63" spans="1:8" ht="45" customHeight="1" x14ac:dyDescent="0.2">
      <c r="A63" s="35">
        <v>50</v>
      </c>
      <c r="B63" s="44" t="s">
        <v>94</v>
      </c>
      <c r="C63" s="37" t="s">
        <v>95</v>
      </c>
      <c r="D63" s="35">
        <v>300</v>
      </c>
      <c r="E63" s="37" t="s">
        <v>57</v>
      </c>
      <c r="F63" s="7" t="s">
        <v>14</v>
      </c>
      <c r="G63" s="62" t="s">
        <v>14</v>
      </c>
      <c r="H63" s="13">
        <v>49704</v>
      </c>
    </row>
    <row r="64" spans="1:8" ht="15" customHeight="1" x14ac:dyDescent="0.2">
      <c r="A64" s="51"/>
      <c r="B64" s="64" t="s">
        <v>96</v>
      </c>
      <c r="C64" s="51"/>
      <c r="D64" s="51"/>
      <c r="E64" s="51"/>
      <c r="F64" s="51"/>
      <c r="G64" s="51"/>
      <c r="H64" s="52">
        <f>SUM(H65:H92)</f>
        <v>140828</v>
      </c>
    </row>
    <row r="65" spans="1:8" ht="45" customHeight="1" x14ac:dyDescent="0.2">
      <c r="A65" s="35">
        <v>51</v>
      </c>
      <c r="B65" s="44" t="s">
        <v>97</v>
      </c>
      <c r="C65" s="37" t="s">
        <v>51</v>
      </c>
      <c r="D65" s="44"/>
      <c r="E65" s="37" t="s">
        <v>12</v>
      </c>
      <c r="F65" s="7" t="s">
        <v>14</v>
      </c>
      <c r="G65" s="62" t="s">
        <v>14</v>
      </c>
      <c r="H65" s="4" t="s">
        <v>19</v>
      </c>
    </row>
    <row r="66" spans="1:8" ht="45" customHeight="1" x14ac:dyDescent="0.2">
      <c r="A66" s="35">
        <v>52</v>
      </c>
      <c r="B66" s="44" t="s">
        <v>98</v>
      </c>
      <c r="C66" s="37" t="s">
        <v>51</v>
      </c>
      <c r="D66" s="44"/>
      <c r="E66" s="37" t="s">
        <v>12</v>
      </c>
      <c r="F66" s="7" t="s">
        <v>14</v>
      </c>
      <c r="G66" s="62" t="s">
        <v>14</v>
      </c>
      <c r="H66" s="4" t="s">
        <v>19</v>
      </c>
    </row>
    <row r="67" spans="1:8" ht="45" customHeight="1" x14ac:dyDescent="0.2">
      <c r="A67" s="35">
        <v>53</v>
      </c>
      <c r="B67" s="44" t="s">
        <v>99</v>
      </c>
      <c r="C67" s="37" t="s">
        <v>51</v>
      </c>
      <c r="D67" s="44"/>
      <c r="E67" s="37" t="s">
        <v>12</v>
      </c>
      <c r="F67" s="7" t="s">
        <v>14</v>
      </c>
      <c r="G67" s="62" t="s">
        <v>14</v>
      </c>
      <c r="H67" s="4" t="s">
        <v>19</v>
      </c>
    </row>
    <row r="68" spans="1:8" ht="45" customHeight="1" x14ac:dyDescent="0.2">
      <c r="A68" s="35">
        <v>54</v>
      </c>
      <c r="B68" s="76" t="s">
        <v>100</v>
      </c>
      <c r="C68" s="73" t="s">
        <v>51</v>
      </c>
      <c r="D68" s="74">
        <v>1</v>
      </c>
      <c r="E68" s="73" t="s">
        <v>12</v>
      </c>
      <c r="F68" s="11" t="s">
        <v>14</v>
      </c>
      <c r="G68" s="75" t="s">
        <v>14</v>
      </c>
      <c r="H68" s="14">
        <v>70414</v>
      </c>
    </row>
    <row r="69" spans="1:8" ht="45" customHeight="1" x14ac:dyDescent="0.2">
      <c r="A69" s="35">
        <v>55</v>
      </c>
      <c r="B69" s="76" t="s">
        <v>101</v>
      </c>
      <c r="C69" s="73" t="s">
        <v>51</v>
      </c>
      <c r="D69" s="74">
        <v>1</v>
      </c>
      <c r="E69" s="73" t="s">
        <v>12</v>
      </c>
      <c r="F69" s="11" t="s">
        <v>14</v>
      </c>
      <c r="G69" s="75" t="s">
        <v>14</v>
      </c>
      <c r="H69" s="14">
        <v>70414</v>
      </c>
    </row>
    <row r="70" spans="1:8" ht="45" customHeight="1" x14ac:dyDescent="0.2">
      <c r="A70" s="35">
        <v>56</v>
      </c>
      <c r="B70" s="44" t="s">
        <v>102</v>
      </c>
      <c r="C70" s="37" t="s">
        <v>51</v>
      </c>
      <c r="D70" s="44"/>
      <c r="E70" s="37" t="s">
        <v>12</v>
      </c>
      <c r="F70" s="7" t="s">
        <v>14</v>
      </c>
      <c r="G70" s="62" t="s">
        <v>14</v>
      </c>
      <c r="H70" s="4" t="s">
        <v>19</v>
      </c>
    </row>
    <row r="71" spans="1:8" ht="45" customHeight="1" x14ac:dyDescent="0.2">
      <c r="A71" s="35">
        <v>57</v>
      </c>
      <c r="B71" s="44" t="s">
        <v>103</v>
      </c>
      <c r="C71" s="37" t="s">
        <v>51</v>
      </c>
      <c r="D71" s="44"/>
      <c r="E71" s="37" t="s">
        <v>12</v>
      </c>
      <c r="F71" s="7" t="s">
        <v>14</v>
      </c>
      <c r="G71" s="62" t="s">
        <v>14</v>
      </c>
      <c r="H71" s="4" t="s">
        <v>19</v>
      </c>
    </row>
    <row r="72" spans="1:8" ht="45" customHeight="1" x14ac:dyDescent="0.2">
      <c r="A72" s="35">
        <v>58</v>
      </c>
      <c r="B72" s="44" t="s">
        <v>104</v>
      </c>
      <c r="C72" s="37" t="s">
        <v>51</v>
      </c>
      <c r="D72" s="44"/>
      <c r="E72" s="37" t="s">
        <v>12</v>
      </c>
      <c r="F72" s="7" t="s">
        <v>14</v>
      </c>
      <c r="G72" s="62" t="s">
        <v>14</v>
      </c>
      <c r="H72" s="4" t="s">
        <v>19</v>
      </c>
    </row>
    <row r="73" spans="1:8" ht="45" customHeight="1" x14ac:dyDescent="0.2">
      <c r="A73" s="35">
        <v>59</v>
      </c>
      <c r="B73" s="44" t="s">
        <v>105</v>
      </c>
      <c r="C73" s="37" t="s">
        <v>51</v>
      </c>
      <c r="D73" s="44"/>
      <c r="E73" s="37" t="s">
        <v>12</v>
      </c>
      <c r="F73" s="7" t="s">
        <v>14</v>
      </c>
      <c r="G73" s="62" t="s">
        <v>14</v>
      </c>
      <c r="H73" s="4" t="s">
        <v>19</v>
      </c>
    </row>
    <row r="74" spans="1:8" ht="45" customHeight="1" x14ac:dyDescent="0.2">
      <c r="A74" s="35">
        <v>60</v>
      </c>
      <c r="B74" s="44" t="s">
        <v>106</v>
      </c>
      <c r="C74" s="37" t="s">
        <v>51</v>
      </c>
      <c r="D74" s="44"/>
      <c r="E74" s="37" t="s">
        <v>12</v>
      </c>
      <c r="F74" s="7" t="s">
        <v>14</v>
      </c>
      <c r="G74" s="62" t="s">
        <v>14</v>
      </c>
      <c r="H74" s="4" t="s">
        <v>19</v>
      </c>
    </row>
    <row r="75" spans="1:8" ht="45" customHeight="1" x14ac:dyDescent="0.2">
      <c r="A75" s="35">
        <v>61</v>
      </c>
      <c r="B75" s="44" t="s">
        <v>107</v>
      </c>
      <c r="C75" s="37" t="s">
        <v>51</v>
      </c>
      <c r="D75" s="44"/>
      <c r="E75" s="37" t="s">
        <v>12</v>
      </c>
      <c r="F75" s="7" t="s">
        <v>14</v>
      </c>
      <c r="G75" s="62" t="s">
        <v>14</v>
      </c>
      <c r="H75" s="4" t="s">
        <v>19</v>
      </c>
    </row>
    <row r="76" spans="1:8" ht="45" customHeight="1" x14ac:dyDescent="0.2">
      <c r="A76" s="35">
        <v>62</v>
      </c>
      <c r="B76" s="44" t="s">
        <v>108</v>
      </c>
      <c r="C76" s="37" t="s">
        <v>51</v>
      </c>
      <c r="D76" s="44"/>
      <c r="E76" s="37" t="s">
        <v>12</v>
      </c>
      <c r="F76" s="44" t="s">
        <v>109</v>
      </c>
      <c r="G76" s="62" t="s">
        <v>14</v>
      </c>
      <c r="H76" s="4" t="s">
        <v>19</v>
      </c>
    </row>
    <row r="77" spans="1:8" ht="45" customHeight="1" x14ac:dyDescent="0.2">
      <c r="A77" s="35">
        <v>63</v>
      </c>
      <c r="B77" s="44" t="s">
        <v>108</v>
      </c>
      <c r="C77" s="37" t="s">
        <v>51</v>
      </c>
      <c r="D77" s="44"/>
      <c r="E77" s="37" t="s">
        <v>12</v>
      </c>
      <c r="F77" s="44" t="s">
        <v>109</v>
      </c>
      <c r="G77" s="62" t="s">
        <v>14</v>
      </c>
      <c r="H77" s="4" t="s">
        <v>19</v>
      </c>
    </row>
    <row r="78" spans="1:8" ht="45" customHeight="1" x14ac:dyDescent="0.2">
      <c r="A78" s="35">
        <v>64</v>
      </c>
      <c r="B78" s="44" t="s">
        <v>110</v>
      </c>
      <c r="C78" s="37" t="s">
        <v>51</v>
      </c>
      <c r="D78" s="44"/>
      <c r="E78" s="37" t="s">
        <v>12</v>
      </c>
      <c r="F78" s="44" t="s">
        <v>111</v>
      </c>
      <c r="G78" s="62" t="s">
        <v>14</v>
      </c>
      <c r="H78" s="4" t="s">
        <v>19</v>
      </c>
    </row>
    <row r="79" spans="1:8" ht="45" customHeight="1" x14ac:dyDescent="0.2">
      <c r="A79" s="35">
        <v>65</v>
      </c>
      <c r="B79" s="44" t="s">
        <v>112</v>
      </c>
      <c r="C79" s="37" t="s">
        <v>51</v>
      </c>
      <c r="D79" s="44"/>
      <c r="E79" s="37" t="s">
        <v>12</v>
      </c>
      <c r="F79" s="44" t="s">
        <v>111</v>
      </c>
      <c r="G79" s="62" t="s">
        <v>14</v>
      </c>
      <c r="H79" s="4" t="s">
        <v>19</v>
      </c>
    </row>
    <row r="80" spans="1:8" ht="45" customHeight="1" x14ac:dyDescent="0.2">
      <c r="A80" s="35">
        <v>66</v>
      </c>
      <c r="B80" s="44" t="s">
        <v>110</v>
      </c>
      <c r="C80" s="37" t="s">
        <v>51</v>
      </c>
      <c r="D80" s="44"/>
      <c r="E80" s="37" t="s">
        <v>12</v>
      </c>
      <c r="F80" s="44" t="s">
        <v>111</v>
      </c>
      <c r="G80" s="62" t="s">
        <v>14</v>
      </c>
      <c r="H80" s="4" t="s">
        <v>19</v>
      </c>
    </row>
    <row r="81" spans="1:8" ht="45" customHeight="1" x14ac:dyDescent="0.2">
      <c r="A81" s="35">
        <v>67</v>
      </c>
      <c r="B81" s="44" t="s">
        <v>113</v>
      </c>
      <c r="C81" s="37" t="s">
        <v>51</v>
      </c>
      <c r="D81" s="44"/>
      <c r="E81" s="37" t="s">
        <v>12</v>
      </c>
      <c r="F81" s="44" t="s">
        <v>114</v>
      </c>
      <c r="G81" s="62" t="s">
        <v>14</v>
      </c>
      <c r="H81" s="4" t="s">
        <v>19</v>
      </c>
    </row>
    <row r="82" spans="1:8" ht="45" customHeight="1" x14ac:dyDescent="0.2">
      <c r="A82" s="35">
        <v>68</v>
      </c>
      <c r="B82" s="44" t="s">
        <v>115</v>
      </c>
      <c r="C82" s="37" t="s">
        <v>51</v>
      </c>
      <c r="D82" s="44"/>
      <c r="E82" s="37" t="s">
        <v>12</v>
      </c>
      <c r="F82" s="44" t="s">
        <v>116</v>
      </c>
      <c r="G82" s="62" t="s">
        <v>14</v>
      </c>
      <c r="H82" s="4" t="s">
        <v>19</v>
      </c>
    </row>
    <row r="83" spans="1:8" ht="45" customHeight="1" x14ac:dyDescent="0.2">
      <c r="A83" s="35">
        <v>69</v>
      </c>
      <c r="B83" s="44" t="s">
        <v>117</v>
      </c>
      <c r="C83" s="37" t="s">
        <v>51</v>
      </c>
      <c r="D83" s="44"/>
      <c r="E83" s="37" t="s">
        <v>12</v>
      </c>
      <c r="F83" s="44" t="s">
        <v>118</v>
      </c>
      <c r="G83" s="62" t="s">
        <v>14</v>
      </c>
      <c r="H83" s="4" t="s">
        <v>19</v>
      </c>
    </row>
    <row r="84" spans="1:8" ht="45" customHeight="1" x14ac:dyDescent="0.2">
      <c r="A84" s="35">
        <v>70</v>
      </c>
      <c r="B84" s="44" t="s">
        <v>117</v>
      </c>
      <c r="C84" s="37" t="s">
        <v>51</v>
      </c>
      <c r="D84" s="44"/>
      <c r="E84" s="37" t="s">
        <v>12</v>
      </c>
      <c r="F84" s="44" t="s">
        <v>118</v>
      </c>
      <c r="G84" s="62" t="s">
        <v>14</v>
      </c>
      <c r="H84" s="4" t="s">
        <v>19</v>
      </c>
    </row>
    <row r="85" spans="1:8" ht="45" customHeight="1" x14ac:dyDescent="0.2">
      <c r="A85" s="35">
        <v>71</v>
      </c>
      <c r="B85" s="44" t="s">
        <v>119</v>
      </c>
      <c r="C85" s="37" t="s">
        <v>120</v>
      </c>
      <c r="D85" s="44"/>
      <c r="E85" s="37" t="s">
        <v>121</v>
      </c>
      <c r="F85" s="44" t="s">
        <v>122</v>
      </c>
      <c r="G85" s="62" t="s">
        <v>123</v>
      </c>
      <c r="H85" s="4" t="s">
        <v>124</v>
      </c>
    </row>
    <row r="86" spans="1:8" ht="45" customHeight="1" x14ac:dyDescent="0.2">
      <c r="A86" s="35">
        <v>72</v>
      </c>
      <c r="B86" s="44" t="s">
        <v>125</v>
      </c>
      <c r="C86" s="37" t="s">
        <v>51</v>
      </c>
      <c r="D86" s="44"/>
      <c r="E86" s="37" t="s">
        <v>12</v>
      </c>
      <c r="F86" s="44" t="s">
        <v>118</v>
      </c>
      <c r="G86" s="62" t="s">
        <v>14</v>
      </c>
      <c r="H86" s="4" t="s">
        <v>19</v>
      </c>
    </row>
    <row r="87" spans="1:8" ht="45" customHeight="1" x14ac:dyDescent="0.2">
      <c r="A87" s="35">
        <v>73</v>
      </c>
      <c r="B87" s="44" t="s">
        <v>126</v>
      </c>
      <c r="C87" s="37" t="s">
        <v>51</v>
      </c>
      <c r="D87" s="44"/>
      <c r="E87" s="37" t="s">
        <v>12</v>
      </c>
      <c r="F87" s="44" t="s">
        <v>127</v>
      </c>
      <c r="G87" s="62" t="s">
        <v>14</v>
      </c>
      <c r="H87" s="4" t="s">
        <v>19</v>
      </c>
    </row>
    <row r="88" spans="1:8" ht="45" customHeight="1" x14ac:dyDescent="0.2">
      <c r="A88" s="35">
        <v>74</v>
      </c>
      <c r="B88" s="44" t="s">
        <v>126</v>
      </c>
      <c r="C88" s="37" t="s">
        <v>51</v>
      </c>
      <c r="D88" s="44"/>
      <c r="E88" s="37" t="s">
        <v>12</v>
      </c>
      <c r="F88" s="44" t="s">
        <v>127</v>
      </c>
      <c r="G88" s="62" t="s">
        <v>14</v>
      </c>
      <c r="H88" s="4" t="s">
        <v>19</v>
      </c>
    </row>
    <row r="89" spans="1:8" ht="45" customHeight="1" x14ac:dyDescent="0.2">
      <c r="A89" s="35">
        <v>75</v>
      </c>
      <c r="B89" s="44" t="s">
        <v>128</v>
      </c>
      <c r="C89" s="37" t="s">
        <v>51</v>
      </c>
      <c r="D89" s="44"/>
      <c r="E89" s="37" t="s">
        <v>12</v>
      </c>
      <c r="F89" s="37" t="s">
        <v>129</v>
      </c>
      <c r="G89" s="62" t="s">
        <v>14</v>
      </c>
      <c r="H89" s="4" t="s">
        <v>19</v>
      </c>
    </row>
    <row r="90" spans="1:8" ht="22.5" customHeight="1" x14ac:dyDescent="0.2">
      <c r="A90" s="35">
        <v>76</v>
      </c>
      <c r="B90" s="37" t="s">
        <v>130</v>
      </c>
      <c r="C90" s="37" t="s">
        <v>51</v>
      </c>
      <c r="D90" s="39"/>
      <c r="E90" s="37" t="s">
        <v>12</v>
      </c>
      <c r="F90" s="7" t="s">
        <v>14</v>
      </c>
      <c r="G90" s="62" t="s">
        <v>14</v>
      </c>
      <c r="H90" s="4" t="s">
        <v>19</v>
      </c>
    </row>
    <row r="91" spans="1:8" ht="22.5" customHeight="1" x14ac:dyDescent="0.2">
      <c r="A91" s="35">
        <v>77</v>
      </c>
      <c r="B91" s="37" t="s">
        <v>131</v>
      </c>
      <c r="C91" s="37" t="s">
        <v>51</v>
      </c>
      <c r="D91" s="39"/>
      <c r="E91" s="37" t="s">
        <v>12</v>
      </c>
      <c r="F91" s="44" t="s">
        <v>132</v>
      </c>
      <c r="G91" s="62" t="s">
        <v>14</v>
      </c>
      <c r="H91" s="4" t="s">
        <v>19</v>
      </c>
    </row>
    <row r="92" spans="1:8" ht="15" customHeight="1" x14ac:dyDescent="0.2">
      <c r="A92" s="68"/>
      <c r="B92" s="68"/>
      <c r="C92" s="68"/>
      <c r="D92" s="68"/>
      <c r="E92" s="68"/>
      <c r="F92" s="68"/>
      <c r="G92" s="68"/>
      <c r="H92" s="69"/>
    </row>
    <row r="93" spans="1:8" ht="15.95" customHeight="1" x14ac:dyDescent="0.2">
      <c r="A93" s="51"/>
      <c r="B93" s="64" t="s">
        <v>133</v>
      </c>
      <c r="C93" s="51"/>
      <c r="D93" s="51"/>
      <c r="E93" s="51"/>
      <c r="F93" s="51"/>
      <c r="G93" s="51"/>
      <c r="H93" s="52">
        <f>SUM(H94:H105)</f>
        <v>84496</v>
      </c>
    </row>
    <row r="94" spans="1:8" ht="44.1" customHeight="1" x14ac:dyDescent="0.2">
      <c r="A94" s="44"/>
      <c r="B94" s="63" t="s">
        <v>134</v>
      </c>
      <c r="C94" s="63" t="s">
        <v>135</v>
      </c>
      <c r="D94" s="44"/>
      <c r="E94" s="44"/>
      <c r="F94" s="44"/>
      <c r="G94" s="44"/>
      <c r="H94" s="46"/>
    </row>
    <row r="95" spans="1:8" ht="138.94999999999999" customHeight="1" x14ac:dyDescent="0.2">
      <c r="A95" s="41">
        <v>76</v>
      </c>
      <c r="B95" s="44" t="s">
        <v>136</v>
      </c>
      <c r="C95" s="42" t="s">
        <v>137</v>
      </c>
      <c r="D95" s="41">
        <v>2</v>
      </c>
      <c r="E95" s="42" t="s">
        <v>12</v>
      </c>
      <c r="F95" s="5" t="s">
        <v>14</v>
      </c>
      <c r="G95" s="71" t="s">
        <v>14</v>
      </c>
      <c r="H95" s="15">
        <v>33136</v>
      </c>
    </row>
    <row r="96" spans="1:8" ht="37.5" customHeight="1" x14ac:dyDescent="0.2">
      <c r="A96" s="35">
        <v>77</v>
      </c>
      <c r="B96" s="42" t="s">
        <v>138</v>
      </c>
      <c r="C96" s="37" t="s">
        <v>139</v>
      </c>
      <c r="D96" s="35">
        <v>2</v>
      </c>
      <c r="E96" s="37" t="s">
        <v>12</v>
      </c>
      <c r="F96" s="7" t="s">
        <v>14</v>
      </c>
      <c r="G96" s="62" t="s">
        <v>14</v>
      </c>
      <c r="H96" s="13">
        <v>4260</v>
      </c>
    </row>
    <row r="97" spans="1:8" ht="30" customHeight="1" x14ac:dyDescent="0.2">
      <c r="A97" s="35">
        <v>78</v>
      </c>
      <c r="B97" s="37" t="s">
        <v>140</v>
      </c>
      <c r="C97" s="37" t="s">
        <v>141</v>
      </c>
      <c r="D97" s="35">
        <v>2</v>
      </c>
      <c r="E97" s="37" t="s">
        <v>12</v>
      </c>
      <c r="F97" s="7" t="s">
        <v>14</v>
      </c>
      <c r="G97" s="62" t="s">
        <v>14</v>
      </c>
      <c r="H97" s="13">
        <v>6627</v>
      </c>
    </row>
    <row r="98" spans="1:8" ht="45.75" customHeight="1" x14ac:dyDescent="0.2">
      <c r="A98" s="41">
        <v>79</v>
      </c>
      <c r="B98" s="44" t="s">
        <v>142</v>
      </c>
      <c r="C98" s="37" t="s">
        <v>143</v>
      </c>
      <c r="D98" s="41">
        <v>1</v>
      </c>
      <c r="E98" s="42" t="s">
        <v>12</v>
      </c>
      <c r="F98" s="5" t="s">
        <v>14</v>
      </c>
      <c r="G98" s="71" t="s">
        <v>14</v>
      </c>
      <c r="H98" s="15">
        <v>3550</v>
      </c>
    </row>
    <row r="99" spans="1:8" ht="307.5" customHeight="1" x14ac:dyDescent="0.2">
      <c r="A99" s="41">
        <v>80</v>
      </c>
      <c r="B99" s="44" t="s">
        <v>144</v>
      </c>
      <c r="C99" s="42" t="s">
        <v>145</v>
      </c>
      <c r="D99" s="41">
        <v>1</v>
      </c>
      <c r="E99" s="42" t="s">
        <v>12</v>
      </c>
      <c r="F99" s="5" t="s">
        <v>14</v>
      </c>
      <c r="G99" s="71" t="s">
        <v>14</v>
      </c>
      <c r="H99" s="15">
        <v>15621</v>
      </c>
    </row>
    <row r="100" spans="1:8" ht="22.5" customHeight="1" x14ac:dyDescent="0.2">
      <c r="A100" s="35">
        <v>81</v>
      </c>
      <c r="B100" s="37" t="s">
        <v>146</v>
      </c>
      <c r="C100" s="37" t="s">
        <v>147</v>
      </c>
      <c r="D100" s="35">
        <v>1</v>
      </c>
      <c r="E100" s="37" t="s">
        <v>12</v>
      </c>
      <c r="F100" s="7" t="s">
        <v>14</v>
      </c>
      <c r="G100" s="62" t="s">
        <v>14</v>
      </c>
      <c r="H100" s="13">
        <v>15385</v>
      </c>
    </row>
    <row r="101" spans="1:8" ht="45" customHeight="1" x14ac:dyDescent="0.2">
      <c r="A101" s="35">
        <v>82</v>
      </c>
      <c r="B101" s="44" t="s">
        <v>94</v>
      </c>
      <c r="C101" s="37" t="s">
        <v>95</v>
      </c>
      <c r="D101" s="44"/>
      <c r="E101" s="37" t="s">
        <v>148</v>
      </c>
      <c r="F101" s="7" t="s">
        <v>14</v>
      </c>
      <c r="G101" s="62" t="s">
        <v>14</v>
      </c>
      <c r="H101" s="4" t="s">
        <v>19</v>
      </c>
    </row>
    <row r="102" spans="1:8" ht="22.5" customHeight="1" x14ac:dyDescent="0.2">
      <c r="A102" s="35">
        <v>83</v>
      </c>
      <c r="B102" s="37" t="s">
        <v>149</v>
      </c>
      <c r="C102" s="37" t="s">
        <v>150</v>
      </c>
      <c r="D102" s="39"/>
      <c r="E102" s="37" t="s">
        <v>148</v>
      </c>
      <c r="F102" s="7" t="s">
        <v>14</v>
      </c>
      <c r="G102" s="62" t="s">
        <v>14</v>
      </c>
      <c r="H102" s="4" t="s">
        <v>19</v>
      </c>
    </row>
    <row r="103" spans="1:8" ht="45" customHeight="1" x14ac:dyDescent="0.2">
      <c r="A103" s="35">
        <v>84</v>
      </c>
      <c r="B103" s="44" t="s">
        <v>151</v>
      </c>
      <c r="C103" s="37" t="s">
        <v>61</v>
      </c>
      <c r="D103" s="44"/>
      <c r="E103" s="37" t="s">
        <v>148</v>
      </c>
      <c r="F103" s="7" t="s">
        <v>14</v>
      </c>
      <c r="G103" s="62" t="s">
        <v>14</v>
      </c>
      <c r="H103" s="4" t="s">
        <v>19</v>
      </c>
    </row>
    <row r="104" spans="1:8" ht="22.5" customHeight="1" x14ac:dyDescent="0.2">
      <c r="A104" s="35">
        <v>85</v>
      </c>
      <c r="B104" s="37" t="s">
        <v>87</v>
      </c>
      <c r="C104" s="37" t="s">
        <v>61</v>
      </c>
      <c r="D104" s="39"/>
      <c r="E104" s="37" t="s">
        <v>148</v>
      </c>
      <c r="F104" s="7" t="s">
        <v>14</v>
      </c>
      <c r="G104" s="62" t="s">
        <v>14</v>
      </c>
      <c r="H104" s="4" t="s">
        <v>19</v>
      </c>
    </row>
    <row r="105" spans="1:8" ht="22.5" customHeight="1" x14ac:dyDescent="0.2">
      <c r="A105" s="35">
        <v>86</v>
      </c>
      <c r="B105" s="37" t="s">
        <v>152</v>
      </c>
      <c r="C105" s="37" t="s">
        <v>61</v>
      </c>
      <c r="D105" s="35">
        <v>1</v>
      </c>
      <c r="E105" s="37" t="s">
        <v>153</v>
      </c>
      <c r="F105" s="7" t="s">
        <v>14</v>
      </c>
      <c r="G105" s="62" t="s">
        <v>14</v>
      </c>
      <c r="H105" s="13">
        <v>5917</v>
      </c>
    </row>
    <row r="106" spans="1:8" ht="15" customHeight="1" x14ac:dyDescent="0.2">
      <c r="A106" s="51"/>
      <c r="B106" s="64" t="s">
        <v>154</v>
      </c>
      <c r="C106" s="51"/>
      <c r="D106" s="51"/>
      <c r="E106" s="51"/>
      <c r="F106" s="51"/>
      <c r="G106" s="51"/>
      <c r="H106" s="102">
        <f>SUM(H107:H116)</f>
        <v>55260</v>
      </c>
    </row>
    <row r="107" spans="1:8" ht="45" customHeight="1" x14ac:dyDescent="0.2">
      <c r="A107" s="35">
        <v>87</v>
      </c>
      <c r="B107" s="76" t="s">
        <v>155</v>
      </c>
      <c r="C107" s="73" t="s">
        <v>51</v>
      </c>
      <c r="D107" s="74">
        <v>150</v>
      </c>
      <c r="E107" s="73" t="s">
        <v>57</v>
      </c>
      <c r="F107" s="11" t="s">
        <v>14</v>
      </c>
      <c r="G107" s="75" t="s">
        <v>14</v>
      </c>
      <c r="H107" s="14">
        <v>55260</v>
      </c>
    </row>
    <row r="108" spans="1:8" ht="45" customHeight="1" x14ac:dyDescent="0.2">
      <c r="A108" s="35">
        <v>88</v>
      </c>
      <c r="B108" s="44" t="s">
        <v>156</v>
      </c>
      <c r="C108" s="37" t="s">
        <v>51</v>
      </c>
      <c r="D108" s="44"/>
      <c r="E108" s="37" t="s">
        <v>57</v>
      </c>
      <c r="F108" s="7" t="s">
        <v>14</v>
      </c>
      <c r="G108" s="62" t="s">
        <v>14</v>
      </c>
      <c r="H108" s="4" t="s">
        <v>19</v>
      </c>
    </row>
    <row r="109" spans="1:8" ht="45" customHeight="1" x14ac:dyDescent="0.2">
      <c r="A109" s="35">
        <v>89</v>
      </c>
      <c r="B109" s="44" t="s">
        <v>157</v>
      </c>
      <c r="C109" s="37" t="s">
        <v>51</v>
      </c>
      <c r="D109" s="44"/>
      <c r="E109" s="37" t="s">
        <v>57</v>
      </c>
      <c r="F109" s="7" t="s">
        <v>14</v>
      </c>
      <c r="G109" s="62" t="s">
        <v>14</v>
      </c>
      <c r="H109" s="4" t="s">
        <v>19</v>
      </c>
    </row>
    <row r="110" spans="1:8" ht="45" customHeight="1" x14ac:dyDescent="0.2">
      <c r="A110" s="35">
        <v>90</v>
      </c>
      <c r="B110" s="44" t="s">
        <v>158</v>
      </c>
      <c r="C110" s="37" t="s">
        <v>51</v>
      </c>
      <c r="D110" s="44"/>
      <c r="E110" s="37" t="s">
        <v>57</v>
      </c>
      <c r="F110" s="7" t="s">
        <v>14</v>
      </c>
      <c r="G110" s="62" t="s">
        <v>14</v>
      </c>
      <c r="H110" s="4" t="s">
        <v>19</v>
      </c>
    </row>
    <row r="111" spans="1:8" ht="45" customHeight="1" x14ac:dyDescent="0.2">
      <c r="A111" s="35">
        <v>91</v>
      </c>
      <c r="B111" s="44" t="s">
        <v>159</v>
      </c>
      <c r="C111" s="37" t="s">
        <v>51</v>
      </c>
      <c r="D111" s="44"/>
      <c r="E111" s="37" t="s">
        <v>57</v>
      </c>
      <c r="F111" s="7" t="s">
        <v>14</v>
      </c>
      <c r="G111" s="62" t="s">
        <v>14</v>
      </c>
      <c r="H111" s="4" t="s">
        <v>19</v>
      </c>
    </row>
    <row r="112" spans="1:8" ht="45" customHeight="1" x14ac:dyDescent="0.2">
      <c r="A112" s="35">
        <v>92</v>
      </c>
      <c r="B112" s="44" t="s">
        <v>160</v>
      </c>
      <c r="C112" s="37" t="s">
        <v>51</v>
      </c>
      <c r="D112" s="44"/>
      <c r="E112" s="37" t="s">
        <v>57</v>
      </c>
      <c r="F112" s="7" t="s">
        <v>14</v>
      </c>
      <c r="G112" s="62" t="s">
        <v>14</v>
      </c>
      <c r="H112" s="4" t="s">
        <v>19</v>
      </c>
    </row>
    <row r="113" spans="1:8" ht="45" customHeight="1" x14ac:dyDescent="0.2">
      <c r="A113" s="35">
        <v>93</v>
      </c>
      <c r="B113" s="44" t="s">
        <v>161</v>
      </c>
      <c r="C113" s="37" t="s">
        <v>51</v>
      </c>
      <c r="D113" s="44"/>
      <c r="E113" s="37" t="s">
        <v>57</v>
      </c>
      <c r="F113" s="7" t="s">
        <v>14</v>
      </c>
      <c r="G113" s="62" t="s">
        <v>14</v>
      </c>
      <c r="H113" s="4" t="s">
        <v>19</v>
      </c>
    </row>
    <row r="114" spans="1:8" ht="45" customHeight="1" x14ac:dyDescent="0.2">
      <c r="A114" s="35">
        <v>94</v>
      </c>
      <c r="B114" s="44" t="s">
        <v>162</v>
      </c>
      <c r="C114" s="37" t="s">
        <v>51</v>
      </c>
      <c r="D114" s="44"/>
      <c r="E114" s="37" t="s">
        <v>57</v>
      </c>
      <c r="F114" s="7" t="s">
        <v>14</v>
      </c>
      <c r="G114" s="62" t="s">
        <v>14</v>
      </c>
      <c r="H114" s="4" t="s">
        <v>19</v>
      </c>
    </row>
    <row r="115" spans="1:8" ht="45" customHeight="1" x14ac:dyDescent="0.2">
      <c r="A115" s="35">
        <v>95</v>
      </c>
      <c r="B115" s="44" t="s">
        <v>163</v>
      </c>
      <c r="C115" s="37" t="s">
        <v>51</v>
      </c>
      <c r="D115" s="44"/>
      <c r="E115" s="37" t="s">
        <v>57</v>
      </c>
      <c r="F115" s="7" t="s">
        <v>14</v>
      </c>
      <c r="G115" s="62" t="s">
        <v>14</v>
      </c>
      <c r="H115" s="4" t="s">
        <v>19</v>
      </c>
    </row>
    <row r="116" spans="1:8" ht="45" customHeight="1" x14ac:dyDescent="0.2">
      <c r="A116" s="35">
        <v>96</v>
      </c>
      <c r="B116" s="44" t="s">
        <v>164</v>
      </c>
      <c r="C116" s="37" t="s">
        <v>51</v>
      </c>
      <c r="D116" s="44"/>
      <c r="E116" s="37" t="s">
        <v>57</v>
      </c>
      <c r="F116" s="7" t="s">
        <v>14</v>
      </c>
      <c r="G116" s="62" t="s">
        <v>14</v>
      </c>
      <c r="H116" s="4" t="s">
        <v>19</v>
      </c>
    </row>
    <row r="117" spans="1:8" ht="15" customHeight="1" x14ac:dyDescent="0.2">
      <c r="A117" s="51"/>
      <c r="B117" s="64" t="s">
        <v>165</v>
      </c>
      <c r="C117" s="51"/>
      <c r="D117" s="51"/>
      <c r="E117" s="51"/>
      <c r="F117" s="51"/>
      <c r="G117" s="51"/>
      <c r="H117" s="52">
        <f>SUM(H118:H123)</f>
        <v>86627</v>
      </c>
    </row>
    <row r="118" spans="1:8" ht="22.5" customHeight="1" x14ac:dyDescent="0.2">
      <c r="A118" s="35">
        <v>97</v>
      </c>
      <c r="B118" s="37" t="s">
        <v>166</v>
      </c>
      <c r="C118" s="37" t="s">
        <v>51</v>
      </c>
      <c r="D118" s="39"/>
      <c r="E118" s="37" t="s">
        <v>12</v>
      </c>
      <c r="F118" s="7" t="s">
        <v>14</v>
      </c>
      <c r="G118" s="62" t="s">
        <v>14</v>
      </c>
      <c r="H118" s="4" t="s">
        <v>19</v>
      </c>
    </row>
    <row r="119" spans="1:8" ht="22.5" customHeight="1" x14ac:dyDescent="0.2">
      <c r="A119" s="35">
        <v>98</v>
      </c>
      <c r="B119" s="37" t="s">
        <v>167</v>
      </c>
      <c r="C119" s="37" t="s">
        <v>51</v>
      </c>
      <c r="D119" s="39"/>
      <c r="E119" s="37" t="s">
        <v>12</v>
      </c>
      <c r="F119" s="7" t="s">
        <v>14</v>
      </c>
      <c r="G119" s="62" t="s">
        <v>14</v>
      </c>
      <c r="H119" s="4" t="s">
        <v>19</v>
      </c>
    </row>
    <row r="120" spans="1:8" ht="22.5" customHeight="1" x14ac:dyDescent="0.2">
      <c r="A120" s="35">
        <v>99</v>
      </c>
      <c r="B120" s="37" t="s">
        <v>168</v>
      </c>
      <c r="C120" s="37" t="s">
        <v>51</v>
      </c>
      <c r="D120" s="39"/>
      <c r="E120" s="37" t="s">
        <v>12</v>
      </c>
      <c r="F120" s="7" t="s">
        <v>14</v>
      </c>
      <c r="G120" s="62" t="s">
        <v>14</v>
      </c>
      <c r="H120" s="4" t="s">
        <v>19</v>
      </c>
    </row>
    <row r="121" spans="1:8" ht="22.5" customHeight="1" x14ac:dyDescent="0.2">
      <c r="A121" s="35">
        <v>100</v>
      </c>
      <c r="B121" s="37" t="s">
        <v>169</v>
      </c>
      <c r="C121" s="37" t="s">
        <v>51</v>
      </c>
      <c r="D121" s="35">
        <v>2</v>
      </c>
      <c r="E121" s="37" t="s">
        <v>12</v>
      </c>
      <c r="F121" s="7" t="s">
        <v>14</v>
      </c>
      <c r="G121" s="62" t="s">
        <v>14</v>
      </c>
      <c r="H121" s="13">
        <v>62959</v>
      </c>
    </row>
    <row r="122" spans="1:8" ht="22.5" customHeight="1" x14ac:dyDescent="0.2">
      <c r="A122" s="35">
        <v>101</v>
      </c>
      <c r="B122" s="37" t="s">
        <v>170</v>
      </c>
      <c r="C122" s="37" t="s">
        <v>51</v>
      </c>
      <c r="D122" s="35">
        <v>2</v>
      </c>
      <c r="E122" s="37" t="s">
        <v>12</v>
      </c>
      <c r="F122" s="7" t="s">
        <v>14</v>
      </c>
      <c r="G122" s="62" t="s">
        <v>14</v>
      </c>
      <c r="H122" s="13">
        <v>11834</v>
      </c>
    </row>
    <row r="123" spans="1:8" ht="22.5" customHeight="1" x14ac:dyDescent="0.2">
      <c r="A123" s="35">
        <v>102</v>
      </c>
      <c r="B123" s="37" t="s">
        <v>171</v>
      </c>
      <c r="C123" s="37" t="s">
        <v>51</v>
      </c>
      <c r="D123" s="35">
        <v>2</v>
      </c>
      <c r="E123" s="37" t="s">
        <v>12</v>
      </c>
      <c r="F123" s="7" t="s">
        <v>14</v>
      </c>
      <c r="G123" s="62" t="s">
        <v>14</v>
      </c>
      <c r="H123" s="13">
        <v>11834</v>
      </c>
    </row>
    <row r="124" spans="1:8" ht="15.95" customHeight="1" x14ac:dyDescent="0.2">
      <c r="A124" s="51"/>
      <c r="B124" s="64" t="s">
        <v>172</v>
      </c>
      <c r="C124" s="51"/>
      <c r="D124" s="51"/>
      <c r="E124" s="51"/>
      <c r="F124" s="51"/>
      <c r="G124" s="51"/>
      <c r="H124" s="102">
        <f>SUM(H125:H133)</f>
        <v>102395</v>
      </c>
    </row>
    <row r="125" spans="1:8" ht="45.95" customHeight="1" x14ac:dyDescent="0.2">
      <c r="A125" s="35">
        <v>103</v>
      </c>
      <c r="B125" s="44" t="s">
        <v>173</v>
      </c>
      <c r="C125" s="37" t="s">
        <v>51</v>
      </c>
      <c r="D125" s="35">
        <v>14</v>
      </c>
      <c r="E125" s="37" t="s">
        <v>12</v>
      </c>
      <c r="F125" s="5" t="s">
        <v>14</v>
      </c>
      <c r="G125" s="71" t="s">
        <v>14</v>
      </c>
      <c r="H125" s="13">
        <v>26509</v>
      </c>
    </row>
    <row r="126" spans="1:8" ht="22.5" customHeight="1" x14ac:dyDescent="0.2">
      <c r="A126" s="35">
        <v>104</v>
      </c>
      <c r="B126" s="37" t="s">
        <v>174</v>
      </c>
      <c r="C126" s="37" t="s">
        <v>51</v>
      </c>
      <c r="D126" s="35">
        <v>14</v>
      </c>
      <c r="E126" s="37" t="s">
        <v>175</v>
      </c>
      <c r="F126" s="7" t="s">
        <v>14</v>
      </c>
      <c r="G126" s="62" t="s">
        <v>14</v>
      </c>
      <c r="H126" s="13">
        <v>8284</v>
      </c>
    </row>
    <row r="127" spans="1:8" ht="22.5" customHeight="1" x14ac:dyDescent="0.2">
      <c r="A127" s="35">
        <v>105</v>
      </c>
      <c r="B127" s="37" t="s">
        <v>176</v>
      </c>
      <c r="C127" s="37" t="s">
        <v>51</v>
      </c>
      <c r="D127" s="35">
        <v>14</v>
      </c>
      <c r="E127" s="37" t="s">
        <v>175</v>
      </c>
      <c r="F127" s="7" t="s">
        <v>14</v>
      </c>
      <c r="G127" s="62" t="s">
        <v>14</v>
      </c>
      <c r="H127" s="13">
        <v>8284</v>
      </c>
    </row>
    <row r="128" spans="1:8" ht="22.5" customHeight="1" x14ac:dyDescent="0.2">
      <c r="A128" s="35">
        <v>106</v>
      </c>
      <c r="B128" s="37" t="s">
        <v>177</v>
      </c>
      <c r="C128" s="37" t="s">
        <v>51</v>
      </c>
      <c r="D128" s="74">
        <v>400</v>
      </c>
      <c r="E128" s="37" t="s">
        <v>57</v>
      </c>
      <c r="F128" s="7" t="s">
        <v>14</v>
      </c>
      <c r="G128" s="62" t="s">
        <v>14</v>
      </c>
      <c r="H128" s="13">
        <v>26036</v>
      </c>
    </row>
    <row r="129" spans="1:8" ht="22.5" customHeight="1" x14ac:dyDescent="0.2">
      <c r="A129" s="35">
        <v>107</v>
      </c>
      <c r="B129" s="37" t="s">
        <v>178</v>
      </c>
      <c r="C129" s="37" t="s">
        <v>51</v>
      </c>
      <c r="D129" s="74">
        <v>300</v>
      </c>
      <c r="E129" s="37" t="s">
        <v>57</v>
      </c>
      <c r="F129" s="7" t="s">
        <v>14</v>
      </c>
      <c r="G129" s="62" t="s">
        <v>14</v>
      </c>
      <c r="H129" s="13">
        <v>29112</v>
      </c>
    </row>
    <row r="130" spans="1:8" ht="22.5" customHeight="1" x14ac:dyDescent="0.2">
      <c r="A130" s="35">
        <v>108</v>
      </c>
      <c r="B130" s="37" t="s">
        <v>179</v>
      </c>
      <c r="C130" s="37" t="s">
        <v>51</v>
      </c>
      <c r="D130" s="39"/>
      <c r="E130" s="37" t="s">
        <v>57</v>
      </c>
      <c r="F130" s="7" t="s">
        <v>14</v>
      </c>
      <c r="G130" s="62" t="s">
        <v>14</v>
      </c>
      <c r="H130" s="4" t="s">
        <v>19</v>
      </c>
    </row>
    <row r="131" spans="1:8" ht="22.5" customHeight="1" x14ac:dyDescent="0.2">
      <c r="A131" s="35">
        <v>109</v>
      </c>
      <c r="B131" s="37" t="s">
        <v>180</v>
      </c>
      <c r="C131" s="37" t="s">
        <v>51</v>
      </c>
      <c r="D131" s="39"/>
      <c r="E131" s="37" t="s">
        <v>57</v>
      </c>
      <c r="F131" s="7" t="s">
        <v>14</v>
      </c>
      <c r="G131" s="62" t="s">
        <v>14</v>
      </c>
      <c r="H131" s="4" t="s">
        <v>19</v>
      </c>
    </row>
    <row r="132" spans="1:8" ht="22.5" customHeight="1" x14ac:dyDescent="0.2">
      <c r="A132" s="35">
        <v>110</v>
      </c>
      <c r="B132" s="37" t="s">
        <v>181</v>
      </c>
      <c r="C132" s="37" t="s">
        <v>51</v>
      </c>
      <c r="D132" s="74">
        <v>160</v>
      </c>
      <c r="E132" s="37" t="s">
        <v>12</v>
      </c>
      <c r="F132" s="7" t="s">
        <v>14</v>
      </c>
      <c r="G132" s="62" t="s">
        <v>14</v>
      </c>
      <c r="H132" s="13">
        <v>1920</v>
      </c>
    </row>
    <row r="133" spans="1:8" ht="22.5" customHeight="1" x14ac:dyDescent="0.2">
      <c r="A133" s="35">
        <v>111</v>
      </c>
      <c r="B133" s="37" t="s">
        <v>182</v>
      </c>
      <c r="C133" s="37" t="s">
        <v>51</v>
      </c>
      <c r="D133" s="74">
        <v>250</v>
      </c>
      <c r="E133" s="37" t="s">
        <v>12</v>
      </c>
      <c r="F133" s="7" t="s">
        <v>14</v>
      </c>
      <c r="G133" s="62" t="s">
        <v>14</v>
      </c>
      <c r="H133" s="13">
        <v>2250</v>
      </c>
    </row>
    <row r="134" spans="1:8" ht="22.5" customHeight="1" x14ac:dyDescent="0.2">
      <c r="A134" s="58"/>
      <c r="B134" s="57" t="s">
        <v>183</v>
      </c>
      <c r="C134" s="58"/>
      <c r="D134" s="58"/>
      <c r="E134" s="58"/>
      <c r="F134" s="58"/>
      <c r="G134" s="58"/>
      <c r="H134" s="59"/>
    </row>
    <row r="135" spans="1:8" ht="15" customHeight="1" x14ac:dyDescent="0.2">
      <c r="A135" s="51"/>
      <c r="B135" s="64" t="s">
        <v>184</v>
      </c>
      <c r="C135" s="51"/>
      <c r="D135" s="51"/>
      <c r="E135" s="51"/>
      <c r="F135" s="51"/>
      <c r="G135" s="51"/>
      <c r="H135" s="52">
        <f>SUM(H136:H148)</f>
        <v>3614</v>
      </c>
    </row>
    <row r="136" spans="1:8" ht="45" customHeight="1" x14ac:dyDescent="0.2">
      <c r="A136" s="35">
        <v>112</v>
      </c>
      <c r="B136" s="44" t="s">
        <v>185</v>
      </c>
      <c r="C136" s="37" t="s">
        <v>186</v>
      </c>
      <c r="D136" s="44"/>
      <c r="E136" s="37" t="s">
        <v>12</v>
      </c>
      <c r="F136" s="7" t="s">
        <v>14</v>
      </c>
      <c r="G136" s="62" t="s">
        <v>14</v>
      </c>
      <c r="H136" s="4" t="s">
        <v>19</v>
      </c>
    </row>
    <row r="137" spans="1:8" ht="45" customHeight="1" x14ac:dyDescent="0.2">
      <c r="A137" s="35">
        <v>113</v>
      </c>
      <c r="B137" s="76" t="s">
        <v>187</v>
      </c>
      <c r="C137" s="73" t="s">
        <v>186</v>
      </c>
      <c r="D137" s="74">
        <v>4</v>
      </c>
      <c r="E137" s="73" t="s">
        <v>12</v>
      </c>
      <c r="F137" s="11" t="s">
        <v>14</v>
      </c>
      <c r="G137" s="75" t="s">
        <v>14</v>
      </c>
      <c r="H137" s="14">
        <v>1633</v>
      </c>
    </row>
    <row r="138" spans="1:8" ht="45" customHeight="1" x14ac:dyDescent="0.2">
      <c r="A138" s="35">
        <v>114</v>
      </c>
      <c r="B138" s="76" t="s">
        <v>188</v>
      </c>
      <c r="C138" s="73" t="s">
        <v>186</v>
      </c>
      <c r="D138" s="74">
        <v>4</v>
      </c>
      <c r="E138" s="73" t="s">
        <v>12</v>
      </c>
      <c r="F138" s="11" t="s">
        <v>14</v>
      </c>
      <c r="G138" s="75" t="s">
        <v>14</v>
      </c>
      <c r="H138" s="14">
        <v>1981</v>
      </c>
    </row>
    <row r="139" spans="1:8" ht="45" customHeight="1" x14ac:dyDescent="0.2">
      <c r="A139" s="35">
        <v>115</v>
      </c>
      <c r="B139" s="44" t="s">
        <v>189</v>
      </c>
      <c r="C139" s="37" t="s">
        <v>186</v>
      </c>
      <c r="D139" s="44"/>
      <c r="E139" s="37" t="s">
        <v>12</v>
      </c>
      <c r="F139" s="7" t="s">
        <v>14</v>
      </c>
      <c r="G139" s="62" t="s">
        <v>14</v>
      </c>
      <c r="H139" s="4" t="s">
        <v>19</v>
      </c>
    </row>
    <row r="140" spans="1:8" ht="45" customHeight="1" x14ac:dyDescent="0.2">
      <c r="A140" s="35">
        <v>116</v>
      </c>
      <c r="B140" s="44" t="s">
        <v>190</v>
      </c>
      <c r="C140" s="37" t="s">
        <v>186</v>
      </c>
      <c r="D140" s="44"/>
      <c r="E140" s="37" t="s">
        <v>12</v>
      </c>
      <c r="F140" s="7" t="s">
        <v>14</v>
      </c>
      <c r="G140" s="62" t="s">
        <v>14</v>
      </c>
      <c r="H140" s="4" t="s">
        <v>19</v>
      </c>
    </row>
    <row r="141" spans="1:8" ht="45" customHeight="1" x14ac:dyDescent="0.2">
      <c r="A141" s="35">
        <v>117</v>
      </c>
      <c r="B141" s="44" t="s">
        <v>191</v>
      </c>
      <c r="C141" s="37" t="s">
        <v>186</v>
      </c>
      <c r="D141" s="44"/>
      <c r="E141" s="37" t="s">
        <v>12</v>
      </c>
      <c r="F141" s="7" t="s">
        <v>14</v>
      </c>
      <c r="G141" s="62" t="s">
        <v>14</v>
      </c>
      <c r="H141" s="4" t="s">
        <v>19</v>
      </c>
    </row>
    <row r="142" spans="1:8" ht="45" customHeight="1" x14ac:dyDescent="0.2">
      <c r="A142" s="35">
        <v>118</v>
      </c>
      <c r="B142" s="44" t="s">
        <v>192</v>
      </c>
      <c r="C142" s="37" t="s">
        <v>186</v>
      </c>
      <c r="D142" s="44"/>
      <c r="E142" s="37" t="s">
        <v>12</v>
      </c>
      <c r="F142" s="7" t="s">
        <v>14</v>
      </c>
      <c r="G142" s="62" t="s">
        <v>14</v>
      </c>
      <c r="H142" s="4" t="s">
        <v>19</v>
      </c>
    </row>
    <row r="143" spans="1:8" ht="45" customHeight="1" x14ac:dyDescent="0.2">
      <c r="A143" s="35">
        <v>119</v>
      </c>
      <c r="B143" s="44" t="s">
        <v>193</v>
      </c>
      <c r="C143" s="37" t="s">
        <v>186</v>
      </c>
      <c r="D143" s="44"/>
      <c r="E143" s="37" t="s">
        <v>12</v>
      </c>
      <c r="F143" s="7" t="s">
        <v>14</v>
      </c>
      <c r="G143" s="62" t="s">
        <v>14</v>
      </c>
      <c r="H143" s="4" t="s">
        <v>19</v>
      </c>
    </row>
    <row r="144" spans="1:8" ht="45" customHeight="1" x14ac:dyDescent="0.2">
      <c r="A144" s="35">
        <v>120</v>
      </c>
      <c r="B144" s="44" t="s">
        <v>194</v>
      </c>
      <c r="C144" s="37" t="s">
        <v>186</v>
      </c>
      <c r="D144" s="44"/>
      <c r="E144" s="37" t="s">
        <v>12</v>
      </c>
      <c r="F144" s="7" t="s">
        <v>14</v>
      </c>
      <c r="G144" s="62" t="s">
        <v>14</v>
      </c>
      <c r="H144" s="4" t="s">
        <v>19</v>
      </c>
    </row>
    <row r="145" spans="1:8" ht="45" customHeight="1" x14ac:dyDescent="0.2">
      <c r="A145" s="35">
        <v>121</v>
      </c>
      <c r="B145" s="44" t="s">
        <v>195</v>
      </c>
      <c r="C145" s="37" t="s">
        <v>186</v>
      </c>
      <c r="D145" s="44"/>
      <c r="E145" s="37" t="s">
        <v>12</v>
      </c>
      <c r="F145" s="7" t="s">
        <v>14</v>
      </c>
      <c r="G145" s="62" t="s">
        <v>14</v>
      </c>
      <c r="H145" s="4" t="s">
        <v>19</v>
      </c>
    </row>
    <row r="146" spans="1:8" ht="45" customHeight="1" x14ac:dyDescent="0.2">
      <c r="A146" s="35">
        <v>122</v>
      </c>
      <c r="B146" s="44" t="s">
        <v>196</v>
      </c>
      <c r="C146" s="37" t="s">
        <v>186</v>
      </c>
      <c r="D146" s="35">
        <v>0</v>
      </c>
      <c r="E146" s="37" t="s">
        <v>12</v>
      </c>
      <c r="F146" s="7" t="s">
        <v>14</v>
      </c>
      <c r="G146" s="62" t="s">
        <v>14</v>
      </c>
      <c r="H146" s="4" t="s">
        <v>19</v>
      </c>
    </row>
    <row r="147" spans="1:8" ht="45" customHeight="1" x14ac:dyDescent="0.2">
      <c r="A147" s="35">
        <v>123</v>
      </c>
      <c r="B147" s="44" t="s">
        <v>196</v>
      </c>
      <c r="C147" s="37" t="s">
        <v>186</v>
      </c>
      <c r="D147" s="44"/>
      <c r="E147" s="37" t="s">
        <v>12</v>
      </c>
      <c r="F147" s="7" t="s">
        <v>14</v>
      </c>
      <c r="G147" s="62" t="s">
        <v>14</v>
      </c>
      <c r="H147" s="4" t="s">
        <v>19</v>
      </c>
    </row>
    <row r="148" spans="1:8" ht="45" customHeight="1" x14ac:dyDescent="0.2">
      <c r="A148" s="35">
        <v>124</v>
      </c>
      <c r="B148" s="44" t="s">
        <v>197</v>
      </c>
      <c r="C148" s="37" t="s">
        <v>186</v>
      </c>
      <c r="D148" s="35">
        <v>0</v>
      </c>
      <c r="E148" s="37" t="s">
        <v>12</v>
      </c>
      <c r="F148" s="7" t="s">
        <v>14</v>
      </c>
      <c r="G148" s="62" t="s">
        <v>14</v>
      </c>
      <c r="H148" s="4" t="s">
        <v>19</v>
      </c>
    </row>
    <row r="149" spans="1:8" ht="15" customHeight="1" x14ac:dyDescent="0.2">
      <c r="A149" s="51"/>
      <c r="B149" s="64" t="s">
        <v>198</v>
      </c>
      <c r="C149" s="51"/>
      <c r="D149" s="51"/>
      <c r="E149" s="51"/>
      <c r="F149" s="51"/>
      <c r="G149" s="51"/>
      <c r="H149" s="102">
        <f>SUM(H150:H165)</f>
        <v>6992</v>
      </c>
    </row>
    <row r="150" spans="1:8" ht="30" customHeight="1" x14ac:dyDescent="0.2">
      <c r="A150" s="35">
        <v>125</v>
      </c>
      <c r="B150" s="73" t="s">
        <v>199</v>
      </c>
      <c r="C150" s="73" t="s">
        <v>186</v>
      </c>
      <c r="D150" s="74">
        <v>450</v>
      </c>
      <c r="E150" s="73" t="s">
        <v>12</v>
      </c>
      <c r="F150" s="11" t="s">
        <v>14</v>
      </c>
      <c r="G150" s="75" t="s">
        <v>14</v>
      </c>
      <c r="H150" s="14">
        <v>2423</v>
      </c>
    </row>
    <row r="151" spans="1:8" ht="30" customHeight="1" x14ac:dyDescent="0.2">
      <c r="A151" s="35">
        <v>126</v>
      </c>
      <c r="B151" s="37" t="s">
        <v>200</v>
      </c>
      <c r="C151" s="37" t="s">
        <v>186</v>
      </c>
      <c r="D151" s="39"/>
      <c r="E151" s="37" t="s">
        <v>12</v>
      </c>
      <c r="F151" s="7" t="s">
        <v>14</v>
      </c>
      <c r="G151" s="62" t="s">
        <v>14</v>
      </c>
      <c r="H151" s="4" t="s">
        <v>19</v>
      </c>
    </row>
    <row r="152" spans="1:8" ht="29.45" customHeight="1" x14ac:dyDescent="0.2">
      <c r="A152" s="35">
        <v>127</v>
      </c>
      <c r="B152" s="37" t="s">
        <v>201</v>
      </c>
      <c r="C152" s="37" t="s">
        <v>186</v>
      </c>
      <c r="D152" s="35">
        <v>4</v>
      </c>
      <c r="E152" s="37" t="s">
        <v>12</v>
      </c>
      <c r="F152" s="72">
        <v>26.369230999999999</v>
      </c>
      <c r="G152" s="62" t="s">
        <v>14</v>
      </c>
      <c r="H152" s="8">
        <v>105</v>
      </c>
    </row>
    <row r="153" spans="1:8" ht="30" customHeight="1" x14ac:dyDescent="0.2">
      <c r="A153" s="35">
        <v>128</v>
      </c>
      <c r="B153" s="37" t="s">
        <v>202</v>
      </c>
      <c r="C153" s="37" t="s">
        <v>186</v>
      </c>
      <c r="D153" s="35">
        <v>10</v>
      </c>
      <c r="E153" s="37" t="s">
        <v>12</v>
      </c>
      <c r="F153" s="72">
        <v>33.846153999999999</v>
      </c>
      <c r="G153" s="62" t="s">
        <v>14</v>
      </c>
      <c r="H153" s="8">
        <v>340</v>
      </c>
    </row>
    <row r="154" spans="1:8" ht="30" customHeight="1" x14ac:dyDescent="0.2">
      <c r="A154" s="35">
        <v>129</v>
      </c>
      <c r="B154" s="37" t="s">
        <v>203</v>
      </c>
      <c r="C154" s="37" t="s">
        <v>186</v>
      </c>
      <c r="D154" s="35">
        <v>16</v>
      </c>
      <c r="E154" s="37" t="s">
        <v>12</v>
      </c>
      <c r="F154" s="7" t="s">
        <v>14</v>
      </c>
      <c r="G154" s="62" t="s">
        <v>14</v>
      </c>
      <c r="H154" s="8">
        <v>422</v>
      </c>
    </row>
    <row r="155" spans="1:8" ht="30" customHeight="1" x14ac:dyDescent="0.2">
      <c r="A155" s="35">
        <v>130</v>
      </c>
      <c r="B155" s="37" t="s">
        <v>204</v>
      </c>
      <c r="C155" s="37" t="s">
        <v>186</v>
      </c>
      <c r="D155" s="35">
        <v>16</v>
      </c>
      <c r="E155" s="37" t="s">
        <v>12</v>
      </c>
      <c r="F155" s="7" t="s">
        <v>14</v>
      </c>
      <c r="G155" s="62" t="s">
        <v>14</v>
      </c>
      <c r="H155" s="8">
        <v>507</v>
      </c>
    </row>
    <row r="156" spans="1:8" ht="30" customHeight="1" x14ac:dyDescent="0.2">
      <c r="A156" s="35">
        <v>131</v>
      </c>
      <c r="B156" s="37" t="s">
        <v>205</v>
      </c>
      <c r="C156" s="37" t="s">
        <v>186</v>
      </c>
      <c r="D156" s="39"/>
      <c r="E156" s="37" t="s">
        <v>12</v>
      </c>
      <c r="F156" s="7" t="s">
        <v>14</v>
      </c>
      <c r="G156" s="62" t="s">
        <v>14</v>
      </c>
      <c r="H156" s="4" t="s">
        <v>19</v>
      </c>
    </row>
    <row r="157" spans="1:8" ht="29.1" customHeight="1" x14ac:dyDescent="0.2">
      <c r="A157" s="35">
        <v>132</v>
      </c>
      <c r="B157" s="37" t="s">
        <v>206</v>
      </c>
      <c r="C157" s="37" t="s">
        <v>186</v>
      </c>
      <c r="D157" s="39"/>
      <c r="E157" s="37" t="s">
        <v>12</v>
      </c>
      <c r="F157" s="7" t="s">
        <v>14</v>
      </c>
      <c r="G157" s="62" t="s">
        <v>14</v>
      </c>
      <c r="H157" s="4" t="s">
        <v>19</v>
      </c>
    </row>
    <row r="158" spans="1:8" ht="30" customHeight="1" x14ac:dyDescent="0.2">
      <c r="A158" s="35">
        <v>133</v>
      </c>
      <c r="B158" s="37" t="s">
        <v>207</v>
      </c>
      <c r="C158" s="37" t="s">
        <v>186</v>
      </c>
      <c r="D158" s="39"/>
      <c r="E158" s="37" t="s">
        <v>12</v>
      </c>
      <c r="F158" s="7" t="s">
        <v>14</v>
      </c>
      <c r="G158" s="62" t="s">
        <v>14</v>
      </c>
      <c r="H158" s="4" t="s">
        <v>19</v>
      </c>
    </row>
    <row r="159" spans="1:8" ht="45" customHeight="1" x14ac:dyDescent="0.2">
      <c r="A159" s="35">
        <v>134</v>
      </c>
      <c r="B159" s="44" t="s">
        <v>208</v>
      </c>
      <c r="C159" s="37" t="s">
        <v>186</v>
      </c>
      <c r="D159" s="44"/>
      <c r="E159" s="37" t="s">
        <v>12</v>
      </c>
      <c r="F159" s="7" t="s">
        <v>14</v>
      </c>
      <c r="G159" s="62" t="s">
        <v>14</v>
      </c>
      <c r="H159" s="4" t="s">
        <v>19</v>
      </c>
    </row>
    <row r="160" spans="1:8" ht="45" customHeight="1" x14ac:dyDescent="0.2">
      <c r="A160" s="35">
        <v>135</v>
      </c>
      <c r="B160" s="44" t="s">
        <v>208</v>
      </c>
      <c r="C160" s="37" t="s">
        <v>186</v>
      </c>
      <c r="D160" s="44"/>
      <c r="E160" s="37" t="s">
        <v>12</v>
      </c>
      <c r="F160" s="7" t="s">
        <v>14</v>
      </c>
      <c r="G160" s="62" t="s">
        <v>14</v>
      </c>
      <c r="H160" s="4" t="s">
        <v>19</v>
      </c>
    </row>
    <row r="161" spans="1:8" ht="45" customHeight="1" x14ac:dyDescent="0.2">
      <c r="A161" s="35">
        <v>136</v>
      </c>
      <c r="B161" s="44" t="s">
        <v>208</v>
      </c>
      <c r="C161" s="37" t="s">
        <v>186</v>
      </c>
      <c r="D161" s="44"/>
      <c r="E161" s="37" t="s">
        <v>12</v>
      </c>
      <c r="F161" s="7" t="s">
        <v>14</v>
      </c>
      <c r="G161" s="62" t="s">
        <v>14</v>
      </c>
      <c r="H161" s="4" t="s">
        <v>19</v>
      </c>
    </row>
    <row r="162" spans="1:8" ht="45" customHeight="1" x14ac:dyDescent="0.2">
      <c r="A162" s="35">
        <v>137</v>
      </c>
      <c r="B162" s="44" t="s">
        <v>208</v>
      </c>
      <c r="C162" s="37" t="s">
        <v>186</v>
      </c>
      <c r="D162" s="44"/>
      <c r="E162" s="37" t="s">
        <v>12</v>
      </c>
      <c r="F162" s="7" t="s">
        <v>14</v>
      </c>
      <c r="G162" s="62" t="s">
        <v>14</v>
      </c>
      <c r="H162" s="4" t="s">
        <v>19</v>
      </c>
    </row>
    <row r="163" spans="1:8" ht="45" customHeight="1" x14ac:dyDescent="0.2">
      <c r="A163" s="35">
        <v>138</v>
      </c>
      <c r="B163" s="44" t="s">
        <v>208</v>
      </c>
      <c r="C163" s="37" t="s">
        <v>186</v>
      </c>
      <c r="D163" s="44"/>
      <c r="E163" s="37" t="s">
        <v>12</v>
      </c>
      <c r="F163" s="7" t="s">
        <v>14</v>
      </c>
      <c r="G163" s="62" t="s">
        <v>14</v>
      </c>
      <c r="H163" s="4" t="s">
        <v>19</v>
      </c>
    </row>
    <row r="164" spans="1:8" ht="45" customHeight="1" x14ac:dyDescent="0.2">
      <c r="A164" s="35">
        <v>139</v>
      </c>
      <c r="B164" s="44" t="s">
        <v>208</v>
      </c>
      <c r="C164" s="37" t="s">
        <v>186</v>
      </c>
      <c r="D164" s="35">
        <v>0</v>
      </c>
      <c r="E164" s="37" t="s">
        <v>12</v>
      </c>
      <c r="F164" s="7" t="s">
        <v>14</v>
      </c>
      <c r="G164" s="62" t="s">
        <v>14</v>
      </c>
      <c r="H164" s="4" t="s">
        <v>19</v>
      </c>
    </row>
    <row r="165" spans="1:8" ht="29.1" customHeight="1" x14ac:dyDescent="0.2">
      <c r="A165" s="35">
        <v>140</v>
      </c>
      <c r="B165" s="37" t="s">
        <v>209</v>
      </c>
      <c r="C165" s="37" t="s">
        <v>186</v>
      </c>
      <c r="D165" s="35">
        <v>450</v>
      </c>
      <c r="E165" s="37" t="s">
        <v>12</v>
      </c>
      <c r="F165" s="7" t="s">
        <v>14</v>
      </c>
      <c r="G165" s="62" t="s">
        <v>14</v>
      </c>
      <c r="H165" s="13">
        <v>3195</v>
      </c>
    </row>
    <row r="166" spans="1:8" ht="15.95" customHeight="1" x14ac:dyDescent="0.2">
      <c r="A166" s="51"/>
      <c r="B166" s="64" t="s">
        <v>210</v>
      </c>
      <c r="C166" s="51"/>
      <c r="D166" s="51"/>
      <c r="E166" s="51"/>
      <c r="F166" s="51"/>
      <c r="G166" s="51"/>
      <c r="H166" s="102">
        <f>SUM(H167:H168)</f>
        <v>7952</v>
      </c>
    </row>
    <row r="167" spans="1:8" ht="45" customHeight="1" x14ac:dyDescent="0.2">
      <c r="A167" s="35">
        <v>141</v>
      </c>
      <c r="B167" s="44" t="s">
        <v>211</v>
      </c>
      <c r="C167" s="37" t="s">
        <v>212</v>
      </c>
      <c r="D167" s="35">
        <v>80</v>
      </c>
      <c r="E167" s="37" t="s">
        <v>12</v>
      </c>
      <c r="F167" s="7" t="s">
        <v>14</v>
      </c>
      <c r="G167" s="62" t="s">
        <v>14</v>
      </c>
      <c r="H167" s="13">
        <v>3976</v>
      </c>
    </row>
    <row r="168" spans="1:8" ht="45" customHeight="1" x14ac:dyDescent="0.2">
      <c r="A168" s="35">
        <v>142</v>
      </c>
      <c r="B168" s="44" t="s">
        <v>213</v>
      </c>
      <c r="C168" s="37" t="s">
        <v>212</v>
      </c>
      <c r="D168" s="35">
        <v>80</v>
      </c>
      <c r="E168" s="37" t="s">
        <v>12</v>
      </c>
      <c r="F168" s="7" t="s">
        <v>14</v>
      </c>
      <c r="G168" s="62" t="s">
        <v>14</v>
      </c>
      <c r="H168" s="13">
        <v>3976</v>
      </c>
    </row>
    <row r="169" spans="1:8" ht="15.95" customHeight="1" x14ac:dyDescent="0.2">
      <c r="A169" s="51"/>
      <c r="B169" s="64" t="s">
        <v>214</v>
      </c>
      <c r="C169" s="51"/>
      <c r="D169" s="51"/>
      <c r="E169" s="51"/>
      <c r="F169" s="51"/>
      <c r="G169" s="51"/>
      <c r="H169" s="52">
        <f>SUM(H170:H174)</f>
        <v>22959</v>
      </c>
    </row>
    <row r="170" spans="1:8" ht="22.5" customHeight="1" x14ac:dyDescent="0.2">
      <c r="A170" s="35">
        <v>143</v>
      </c>
      <c r="B170" s="37" t="s">
        <v>215</v>
      </c>
      <c r="C170" s="37" t="s">
        <v>150</v>
      </c>
      <c r="D170" s="39"/>
      <c r="E170" s="37" t="s">
        <v>57</v>
      </c>
      <c r="F170" s="7" t="s">
        <v>14</v>
      </c>
      <c r="G170" s="62" t="s">
        <v>14</v>
      </c>
      <c r="H170" s="4" t="s">
        <v>19</v>
      </c>
    </row>
    <row r="171" spans="1:8" ht="22.5" customHeight="1" x14ac:dyDescent="0.2">
      <c r="A171" s="35">
        <v>144</v>
      </c>
      <c r="B171" s="16" t="s">
        <v>216</v>
      </c>
      <c r="C171" s="37" t="s">
        <v>150</v>
      </c>
      <c r="D171" s="39"/>
      <c r="E171" s="37" t="s">
        <v>57</v>
      </c>
      <c r="F171" s="7" t="s">
        <v>14</v>
      </c>
      <c r="G171" s="62" t="s">
        <v>14</v>
      </c>
      <c r="H171" s="4" t="s">
        <v>19</v>
      </c>
    </row>
    <row r="172" spans="1:8" ht="22.5" customHeight="1" x14ac:dyDescent="0.2">
      <c r="A172" s="35">
        <v>145</v>
      </c>
      <c r="B172" s="16" t="s">
        <v>217</v>
      </c>
      <c r="C172" s="37" t="s">
        <v>150</v>
      </c>
      <c r="D172" s="70">
        <v>200</v>
      </c>
      <c r="E172" s="37" t="s">
        <v>57</v>
      </c>
      <c r="F172" s="7" t="s">
        <v>14</v>
      </c>
      <c r="G172" s="62" t="s">
        <v>14</v>
      </c>
      <c r="H172" s="13">
        <v>4734</v>
      </c>
    </row>
    <row r="173" spans="1:8" ht="22.5" customHeight="1" x14ac:dyDescent="0.2">
      <c r="A173" s="35">
        <v>146</v>
      </c>
      <c r="B173" s="16" t="s">
        <v>217</v>
      </c>
      <c r="C173" s="37" t="s">
        <v>150</v>
      </c>
      <c r="D173" s="70">
        <v>250</v>
      </c>
      <c r="E173" s="37" t="s">
        <v>57</v>
      </c>
      <c r="F173" s="7" t="s">
        <v>14</v>
      </c>
      <c r="G173" s="62" t="s">
        <v>14</v>
      </c>
      <c r="H173" s="13">
        <v>11834</v>
      </c>
    </row>
    <row r="174" spans="1:8" ht="22.5" customHeight="1" x14ac:dyDescent="0.2">
      <c r="A174" s="35">
        <v>147</v>
      </c>
      <c r="B174" s="37" t="s">
        <v>218</v>
      </c>
      <c r="C174" s="37" t="s">
        <v>150</v>
      </c>
      <c r="D174" s="70">
        <v>450</v>
      </c>
      <c r="E174" s="37" t="s">
        <v>219</v>
      </c>
      <c r="F174" s="7" t="s">
        <v>14</v>
      </c>
      <c r="G174" s="62" t="s">
        <v>14</v>
      </c>
      <c r="H174" s="13">
        <v>6391</v>
      </c>
    </row>
    <row r="175" spans="1:8" ht="15.95" customHeight="1" x14ac:dyDescent="0.2">
      <c r="A175" s="51"/>
      <c r="B175" s="64" t="s">
        <v>220</v>
      </c>
      <c r="C175" s="51"/>
      <c r="D175" s="51"/>
      <c r="E175" s="51"/>
      <c r="F175" s="51"/>
      <c r="G175" s="51"/>
      <c r="H175" s="102">
        <f>SUM(H176:H190)</f>
        <v>86400</v>
      </c>
    </row>
    <row r="176" spans="1:8" ht="44.1" customHeight="1" x14ac:dyDescent="0.2">
      <c r="A176" s="35">
        <v>148</v>
      </c>
      <c r="B176" s="37" t="s">
        <v>221</v>
      </c>
      <c r="C176" s="37" t="s">
        <v>222</v>
      </c>
      <c r="D176" s="35">
        <v>300</v>
      </c>
      <c r="E176" s="37" t="s">
        <v>57</v>
      </c>
      <c r="F176" s="5" t="s">
        <v>14</v>
      </c>
      <c r="G176" s="71" t="s">
        <v>14</v>
      </c>
      <c r="H176" s="13">
        <v>41787</v>
      </c>
    </row>
    <row r="177" spans="1:8" ht="45" customHeight="1" x14ac:dyDescent="0.2">
      <c r="A177" s="41">
        <v>149</v>
      </c>
      <c r="B177" s="42" t="s">
        <v>223</v>
      </c>
      <c r="C177" s="37" t="s">
        <v>222</v>
      </c>
      <c r="D177" s="41">
        <v>30</v>
      </c>
      <c r="E177" s="42" t="s">
        <v>57</v>
      </c>
      <c r="F177" s="5" t="s">
        <v>14</v>
      </c>
      <c r="G177" s="71" t="s">
        <v>14</v>
      </c>
      <c r="H177" s="15">
        <v>3027</v>
      </c>
    </row>
    <row r="178" spans="1:8" ht="45" customHeight="1" x14ac:dyDescent="0.2">
      <c r="A178" s="41">
        <v>150</v>
      </c>
      <c r="B178" s="42" t="s">
        <v>224</v>
      </c>
      <c r="C178" s="37" t="s">
        <v>222</v>
      </c>
      <c r="D178" s="41">
        <v>8</v>
      </c>
      <c r="E178" s="42" t="s">
        <v>57</v>
      </c>
      <c r="F178" s="5" t="s">
        <v>14</v>
      </c>
      <c r="G178" s="71" t="s">
        <v>14</v>
      </c>
      <c r="H178" s="6">
        <v>187</v>
      </c>
    </row>
    <row r="179" spans="1:8" ht="44.1" customHeight="1" x14ac:dyDescent="0.2">
      <c r="A179" s="35">
        <v>151</v>
      </c>
      <c r="B179" s="37" t="s">
        <v>225</v>
      </c>
      <c r="C179" s="37" t="s">
        <v>222</v>
      </c>
      <c r="D179" s="35">
        <v>8</v>
      </c>
      <c r="E179" s="37" t="s">
        <v>57</v>
      </c>
      <c r="F179" s="5" t="s">
        <v>14</v>
      </c>
      <c r="G179" s="71" t="s">
        <v>14</v>
      </c>
      <c r="H179" s="8">
        <v>99</v>
      </c>
    </row>
    <row r="180" spans="1:8" ht="45" customHeight="1" x14ac:dyDescent="0.2">
      <c r="A180" s="41">
        <v>152</v>
      </c>
      <c r="B180" s="42" t="s">
        <v>226</v>
      </c>
      <c r="C180" s="37" t="s">
        <v>222</v>
      </c>
      <c r="D180" s="41">
        <v>8</v>
      </c>
      <c r="E180" s="42" t="s">
        <v>57</v>
      </c>
      <c r="F180" s="5" t="s">
        <v>14</v>
      </c>
      <c r="G180" s="71" t="s">
        <v>14</v>
      </c>
      <c r="H180" s="6">
        <v>250</v>
      </c>
    </row>
    <row r="181" spans="1:8" ht="45" customHeight="1" x14ac:dyDescent="0.2">
      <c r="A181" s="41">
        <v>153</v>
      </c>
      <c r="B181" s="42" t="s">
        <v>227</v>
      </c>
      <c r="C181" s="37" t="s">
        <v>222</v>
      </c>
      <c r="D181" s="41">
        <v>8</v>
      </c>
      <c r="E181" s="42" t="s">
        <v>57</v>
      </c>
      <c r="F181" s="5" t="s">
        <v>14</v>
      </c>
      <c r="G181" s="71" t="s">
        <v>14</v>
      </c>
      <c r="H181" s="6">
        <v>406</v>
      </c>
    </row>
    <row r="182" spans="1:8" ht="44.1" customHeight="1" x14ac:dyDescent="0.2">
      <c r="A182" s="35">
        <v>154</v>
      </c>
      <c r="B182" s="37" t="s">
        <v>228</v>
      </c>
      <c r="C182" s="37" t="s">
        <v>222</v>
      </c>
      <c r="D182" s="35">
        <v>8</v>
      </c>
      <c r="E182" s="37" t="s">
        <v>57</v>
      </c>
      <c r="F182" s="5" t="s">
        <v>14</v>
      </c>
      <c r="G182" s="71" t="s">
        <v>14</v>
      </c>
      <c r="H182" s="8">
        <v>125</v>
      </c>
    </row>
    <row r="183" spans="1:8" ht="45" customHeight="1" x14ac:dyDescent="0.2">
      <c r="A183" s="41">
        <v>155</v>
      </c>
      <c r="B183" s="42" t="s">
        <v>229</v>
      </c>
      <c r="C183" s="37" t="s">
        <v>222</v>
      </c>
      <c r="D183" s="41">
        <v>8</v>
      </c>
      <c r="E183" s="42" t="s">
        <v>57</v>
      </c>
      <c r="F183" s="5" t="s">
        <v>14</v>
      </c>
      <c r="G183" s="71" t="s">
        <v>14</v>
      </c>
      <c r="H183" s="6">
        <v>250</v>
      </c>
    </row>
    <row r="184" spans="1:8" ht="44.45" customHeight="1" x14ac:dyDescent="0.2">
      <c r="A184" s="41">
        <v>156</v>
      </c>
      <c r="B184" s="42" t="s">
        <v>230</v>
      </c>
      <c r="C184" s="37" t="s">
        <v>222</v>
      </c>
      <c r="D184" s="41">
        <v>8</v>
      </c>
      <c r="E184" s="42" t="s">
        <v>57</v>
      </c>
      <c r="F184" s="5" t="s">
        <v>14</v>
      </c>
      <c r="G184" s="71" t="s">
        <v>14</v>
      </c>
      <c r="H184" s="6">
        <v>807</v>
      </c>
    </row>
    <row r="185" spans="1:8" ht="45" customHeight="1" x14ac:dyDescent="0.2">
      <c r="A185" s="41">
        <v>157</v>
      </c>
      <c r="B185" s="42" t="s">
        <v>231</v>
      </c>
      <c r="C185" s="37" t="s">
        <v>222</v>
      </c>
      <c r="D185" s="41">
        <v>8</v>
      </c>
      <c r="E185" s="42" t="s">
        <v>57</v>
      </c>
      <c r="F185" s="5" t="s">
        <v>14</v>
      </c>
      <c r="G185" s="71" t="s">
        <v>14</v>
      </c>
      <c r="H185" s="15">
        <v>1593</v>
      </c>
    </row>
    <row r="186" spans="1:8" ht="22.5" customHeight="1" x14ac:dyDescent="0.2">
      <c r="A186" s="35">
        <v>158</v>
      </c>
      <c r="B186" s="37" t="s">
        <v>232</v>
      </c>
      <c r="C186" s="37" t="s">
        <v>51</v>
      </c>
      <c r="D186" s="35">
        <v>1</v>
      </c>
      <c r="E186" s="37" t="s">
        <v>57</v>
      </c>
      <c r="F186" s="7" t="s">
        <v>14</v>
      </c>
      <c r="G186" s="62" t="s">
        <v>14</v>
      </c>
      <c r="H186" s="13">
        <v>5917</v>
      </c>
    </row>
    <row r="187" spans="1:8" ht="22.5" customHeight="1" x14ac:dyDescent="0.2">
      <c r="A187" s="35">
        <v>159</v>
      </c>
      <c r="B187" s="37" t="s">
        <v>233</v>
      </c>
      <c r="C187" s="37" t="s">
        <v>51</v>
      </c>
      <c r="D187" s="35">
        <v>1</v>
      </c>
      <c r="E187" s="37" t="s">
        <v>57</v>
      </c>
      <c r="F187" s="7" t="s">
        <v>14</v>
      </c>
      <c r="G187" s="62" t="s">
        <v>14</v>
      </c>
      <c r="H187" s="13">
        <v>11834</v>
      </c>
    </row>
    <row r="188" spans="1:8" ht="22.5" customHeight="1" x14ac:dyDescent="0.2">
      <c r="A188" s="35">
        <v>160</v>
      </c>
      <c r="B188" s="37" t="s">
        <v>234</v>
      </c>
      <c r="C188" s="37" t="s">
        <v>51</v>
      </c>
      <c r="D188" s="70">
        <v>2</v>
      </c>
      <c r="E188" s="37" t="s">
        <v>57</v>
      </c>
      <c r="F188" s="7" t="s">
        <v>14</v>
      </c>
      <c r="G188" s="62" t="s">
        <v>14</v>
      </c>
      <c r="H188" s="13">
        <v>5917</v>
      </c>
    </row>
    <row r="189" spans="1:8" ht="30" customHeight="1" x14ac:dyDescent="0.2">
      <c r="A189" s="35">
        <v>161</v>
      </c>
      <c r="B189" s="37" t="s">
        <v>235</v>
      </c>
      <c r="C189" s="37" t="s">
        <v>236</v>
      </c>
      <c r="D189" s="70">
        <v>2</v>
      </c>
      <c r="E189" s="37" t="s">
        <v>12</v>
      </c>
      <c r="F189" s="7" t="s">
        <v>14</v>
      </c>
      <c r="G189" s="62" t="s">
        <v>14</v>
      </c>
      <c r="H189" s="13">
        <v>14201</v>
      </c>
    </row>
    <row r="190" spans="1:8" ht="30" customHeight="1" x14ac:dyDescent="0.2">
      <c r="A190" s="35">
        <v>162</v>
      </c>
      <c r="B190" s="37" t="s">
        <v>237</v>
      </c>
      <c r="C190" s="37" t="s">
        <v>236</v>
      </c>
      <c r="D190" s="35">
        <v>0</v>
      </c>
      <c r="E190" s="37" t="s">
        <v>12</v>
      </c>
      <c r="F190" s="7" t="s">
        <v>14</v>
      </c>
      <c r="G190" s="62" t="s">
        <v>14</v>
      </c>
      <c r="H190" s="4" t="s">
        <v>19</v>
      </c>
    </row>
    <row r="191" spans="1:8" ht="15" customHeight="1" x14ac:dyDescent="0.2">
      <c r="A191" s="51"/>
      <c r="B191" s="64" t="s">
        <v>238</v>
      </c>
      <c r="C191" s="51"/>
      <c r="D191" s="51"/>
      <c r="E191" s="51"/>
      <c r="F191" s="51"/>
      <c r="G191" s="51"/>
      <c r="H191" s="102">
        <f>SUM(H192:H195)</f>
        <v>32899</v>
      </c>
    </row>
    <row r="192" spans="1:8" ht="22.5" customHeight="1" x14ac:dyDescent="0.2">
      <c r="A192" s="35">
        <v>163</v>
      </c>
      <c r="B192" s="37" t="s">
        <v>239</v>
      </c>
      <c r="C192" s="37" t="s">
        <v>51</v>
      </c>
      <c r="D192" s="70">
        <v>2</v>
      </c>
      <c r="E192" s="37" t="s">
        <v>12</v>
      </c>
      <c r="F192" s="7" t="s">
        <v>14</v>
      </c>
      <c r="G192" s="62" t="s">
        <v>14</v>
      </c>
      <c r="H192" s="13">
        <v>5444</v>
      </c>
    </row>
    <row r="193" spans="1:8" ht="22.5" customHeight="1" x14ac:dyDescent="0.2">
      <c r="A193" s="35">
        <v>164</v>
      </c>
      <c r="B193" s="37" t="s">
        <v>240</v>
      </c>
      <c r="C193" s="37" t="s">
        <v>51</v>
      </c>
      <c r="D193" s="70">
        <v>2</v>
      </c>
      <c r="E193" s="37" t="s">
        <v>12</v>
      </c>
      <c r="F193" s="7" t="s">
        <v>14</v>
      </c>
      <c r="G193" s="62" t="s">
        <v>14</v>
      </c>
      <c r="H193" s="13">
        <v>11834</v>
      </c>
    </row>
    <row r="194" spans="1:8" ht="45" customHeight="1" x14ac:dyDescent="0.2">
      <c r="A194" s="35">
        <v>165</v>
      </c>
      <c r="B194" s="44" t="s">
        <v>241</v>
      </c>
      <c r="C194" s="37" t="s">
        <v>51</v>
      </c>
      <c r="D194" s="70">
        <v>2</v>
      </c>
      <c r="E194" s="37" t="s">
        <v>12</v>
      </c>
      <c r="F194" s="7" t="s">
        <v>14</v>
      </c>
      <c r="G194" s="62" t="s">
        <v>14</v>
      </c>
      <c r="H194" s="13">
        <v>3787</v>
      </c>
    </row>
    <row r="195" spans="1:8" ht="22.5" customHeight="1" x14ac:dyDescent="0.2">
      <c r="A195" s="35">
        <v>166</v>
      </c>
      <c r="B195" s="37" t="s">
        <v>242</v>
      </c>
      <c r="C195" s="37" t="s">
        <v>51</v>
      </c>
      <c r="D195" s="70">
        <v>2</v>
      </c>
      <c r="E195" s="37" t="s">
        <v>12</v>
      </c>
      <c r="F195" s="7" t="s">
        <v>14</v>
      </c>
      <c r="G195" s="62" t="s">
        <v>14</v>
      </c>
      <c r="H195" s="13">
        <v>11834</v>
      </c>
    </row>
    <row r="196" spans="1:8" ht="15" customHeight="1" x14ac:dyDescent="0.2">
      <c r="A196" s="51"/>
      <c r="B196" s="64" t="s">
        <v>243</v>
      </c>
      <c r="C196" s="51"/>
      <c r="D196" s="51"/>
      <c r="E196" s="51"/>
      <c r="F196" s="51"/>
      <c r="G196" s="51"/>
      <c r="H196" s="102">
        <f>SUM(H197:H198)</f>
        <v>4970</v>
      </c>
    </row>
    <row r="197" spans="1:8" ht="30" customHeight="1" x14ac:dyDescent="0.2">
      <c r="A197" s="35">
        <v>167</v>
      </c>
      <c r="B197" s="37" t="s">
        <v>244</v>
      </c>
      <c r="C197" s="37" t="s">
        <v>245</v>
      </c>
      <c r="D197" s="35">
        <v>12</v>
      </c>
      <c r="E197" s="37" t="s">
        <v>246</v>
      </c>
      <c r="F197" s="7" t="s">
        <v>14</v>
      </c>
      <c r="G197" s="62" t="s">
        <v>14</v>
      </c>
      <c r="H197" s="13">
        <v>2130</v>
      </c>
    </row>
    <row r="198" spans="1:8" ht="29.1" customHeight="1" x14ac:dyDescent="0.2">
      <c r="A198" s="35">
        <v>168</v>
      </c>
      <c r="B198" s="37" t="s">
        <v>247</v>
      </c>
      <c r="C198" s="37" t="s">
        <v>245</v>
      </c>
      <c r="D198" s="35">
        <v>12</v>
      </c>
      <c r="E198" s="37" t="s">
        <v>246</v>
      </c>
      <c r="F198" s="7" t="s">
        <v>14</v>
      </c>
      <c r="G198" s="62" t="s">
        <v>14</v>
      </c>
      <c r="H198" s="13">
        <v>2840</v>
      </c>
    </row>
    <row r="199" spans="1:8" ht="15.95" customHeight="1" x14ac:dyDescent="0.2">
      <c r="A199" s="51"/>
      <c r="B199" s="64" t="s">
        <v>248</v>
      </c>
      <c r="C199" s="51"/>
      <c r="D199" s="51"/>
      <c r="E199" s="51"/>
      <c r="F199" s="51"/>
      <c r="G199" s="51"/>
      <c r="H199" s="102">
        <f>SUM(H200:H208)</f>
        <v>19879</v>
      </c>
    </row>
    <row r="200" spans="1:8" ht="22.5" customHeight="1" x14ac:dyDescent="0.2">
      <c r="A200" s="35">
        <v>169</v>
      </c>
      <c r="B200" s="37" t="s">
        <v>249</v>
      </c>
      <c r="C200" s="37" t="s">
        <v>51</v>
      </c>
      <c r="D200" s="70">
        <v>2</v>
      </c>
      <c r="E200" s="37" t="s">
        <v>12</v>
      </c>
      <c r="F200" s="7" t="s">
        <v>14</v>
      </c>
      <c r="G200" s="62" t="s">
        <v>14</v>
      </c>
      <c r="H200" s="13">
        <v>1183</v>
      </c>
    </row>
    <row r="201" spans="1:8" ht="22.5" customHeight="1" x14ac:dyDescent="0.2">
      <c r="A201" s="35">
        <v>170</v>
      </c>
      <c r="B201" s="37" t="s">
        <v>250</v>
      </c>
      <c r="C201" s="37" t="s">
        <v>51</v>
      </c>
      <c r="D201" s="70">
        <v>2</v>
      </c>
      <c r="E201" s="37" t="s">
        <v>12</v>
      </c>
      <c r="F201" s="7" t="s">
        <v>14</v>
      </c>
      <c r="G201" s="62" t="s">
        <v>14</v>
      </c>
      <c r="H201" s="8">
        <v>710</v>
      </c>
    </row>
    <row r="202" spans="1:8" ht="45" customHeight="1" x14ac:dyDescent="0.2">
      <c r="A202" s="35">
        <v>171</v>
      </c>
      <c r="B202" s="44" t="s">
        <v>251</v>
      </c>
      <c r="C202" s="37" t="s">
        <v>51</v>
      </c>
      <c r="D202" s="70">
        <v>2</v>
      </c>
      <c r="E202" s="37" t="s">
        <v>12</v>
      </c>
      <c r="F202" s="7" t="s">
        <v>14</v>
      </c>
      <c r="G202" s="62" t="s">
        <v>14</v>
      </c>
      <c r="H202" s="8">
        <v>710</v>
      </c>
    </row>
    <row r="203" spans="1:8" ht="22.5" customHeight="1" x14ac:dyDescent="0.2">
      <c r="A203" s="35">
        <v>172</v>
      </c>
      <c r="B203" s="37" t="s">
        <v>252</v>
      </c>
      <c r="C203" s="37" t="s">
        <v>51</v>
      </c>
      <c r="D203" s="70">
        <v>2</v>
      </c>
      <c r="E203" s="37" t="s">
        <v>12</v>
      </c>
      <c r="F203" s="7" t="s">
        <v>14</v>
      </c>
      <c r="G203" s="62" t="s">
        <v>14</v>
      </c>
      <c r="H203" s="13">
        <v>1183</v>
      </c>
    </row>
    <row r="204" spans="1:8" ht="22.5" customHeight="1" x14ac:dyDescent="0.2">
      <c r="A204" s="35">
        <v>173</v>
      </c>
      <c r="B204" s="37" t="s">
        <v>253</v>
      </c>
      <c r="C204" s="37" t="s">
        <v>51</v>
      </c>
      <c r="D204" s="70">
        <v>2</v>
      </c>
      <c r="E204" s="37" t="s">
        <v>12</v>
      </c>
      <c r="F204" s="7" t="s">
        <v>14</v>
      </c>
      <c r="G204" s="62" t="s">
        <v>14</v>
      </c>
      <c r="H204" s="13">
        <v>3550</v>
      </c>
    </row>
    <row r="205" spans="1:8" ht="22.5" customHeight="1" x14ac:dyDescent="0.2">
      <c r="A205" s="35">
        <v>174</v>
      </c>
      <c r="B205" s="37" t="s">
        <v>254</v>
      </c>
      <c r="C205" s="37" t="s">
        <v>51</v>
      </c>
      <c r="D205" s="70">
        <v>2</v>
      </c>
      <c r="E205" s="37" t="s">
        <v>12</v>
      </c>
      <c r="F205" s="7" t="s">
        <v>14</v>
      </c>
      <c r="G205" s="62" t="s">
        <v>14</v>
      </c>
      <c r="H205" s="13">
        <v>1183</v>
      </c>
    </row>
    <row r="206" spans="1:8" ht="22.5" customHeight="1" x14ac:dyDescent="0.2">
      <c r="A206" s="35">
        <v>175</v>
      </c>
      <c r="B206" s="37" t="s">
        <v>255</v>
      </c>
      <c r="C206" s="37" t="s">
        <v>51</v>
      </c>
      <c r="D206" s="70">
        <v>2</v>
      </c>
      <c r="E206" s="37" t="s">
        <v>12</v>
      </c>
      <c r="F206" s="7" t="s">
        <v>14</v>
      </c>
      <c r="G206" s="62" t="s">
        <v>14</v>
      </c>
      <c r="H206" s="13">
        <v>1183</v>
      </c>
    </row>
    <row r="207" spans="1:8" ht="22.5" customHeight="1" x14ac:dyDescent="0.2">
      <c r="A207" s="35">
        <v>176</v>
      </c>
      <c r="B207" s="37" t="s">
        <v>256</v>
      </c>
      <c r="C207" s="37" t="s">
        <v>51</v>
      </c>
      <c r="D207" s="70">
        <v>2</v>
      </c>
      <c r="E207" s="37" t="s">
        <v>12</v>
      </c>
      <c r="F207" s="7" t="s">
        <v>14</v>
      </c>
      <c r="G207" s="62" t="s">
        <v>14</v>
      </c>
      <c r="H207" s="8">
        <v>118</v>
      </c>
    </row>
    <row r="208" spans="1:8" ht="22.5" customHeight="1" x14ac:dyDescent="0.2">
      <c r="A208" s="35">
        <v>177</v>
      </c>
      <c r="B208" s="37" t="s">
        <v>257</v>
      </c>
      <c r="C208" s="37" t="s">
        <v>51</v>
      </c>
      <c r="D208" s="35">
        <v>1</v>
      </c>
      <c r="E208" s="37" t="s">
        <v>12</v>
      </c>
      <c r="F208" s="7" t="s">
        <v>14</v>
      </c>
      <c r="G208" s="62" t="s">
        <v>14</v>
      </c>
      <c r="H208" s="13">
        <v>10059</v>
      </c>
    </row>
    <row r="209" spans="1:11" ht="15" customHeight="1" x14ac:dyDescent="0.2">
      <c r="A209" s="51"/>
      <c r="B209" s="64" t="s">
        <v>258</v>
      </c>
      <c r="C209" s="51"/>
      <c r="D209" s="51"/>
      <c r="E209" s="51"/>
      <c r="F209" s="51"/>
      <c r="G209" s="51"/>
      <c r="H209" s="102">
        <f>SUM(H210:H214)</f>
        <v>138462</v>
      </c>
    </row>
    <row r="210" spans="1:11" ht="22.5" customHeight="1" x14ac:dyDescent="0.2">
      <c r="A210" s="35">
        <v>178</v>
      </c>
      <c r="B210" s="37" t="s">
        <v>259</v>
      </c>
      <c r="C210" s="37" t="s">
        <v>260</v>
      </c>
      <c r="D210" s="35">
        <v>2</v>
      </c>
      <c r="E210" s="37" t="s">
        <v>175</v>
      </c>
      <c r="F210" s="7" t="s">
        <v>14</v>
      </c>
      <c r="G210" s="62" t="s">
        <v>14</v>
      </c>
      <c r="H210" s="13">
        <v>7101</v>
      </c>
    </row>
    <row r="211" spans="1:11" ht="22.5" customHeight="1" x14ac:dyDescent="0.2">
      <c r="A211" s="35">
        <v>179</v>
      </c>
      <c r="B211" s="37" t="s">
        <v>261</v>
      </c>
      <c r="C211" s="37" t="s">
        <v>260</v>
      </c>
      <c r="D211" s="35">
        <v>2</v>
      </c>
      <c r="E211" s="37" t="s">
        <v>175</v>
      </c>
      <c r="F211" s="7" t="s">
        <v>14</v>
      </c>
      <c r="G211" s="62" t="s">
        <v>14</v>
      </c>
      <c r="H211" s="13">
        <v>7101</v>
      </c>
    </row>
    <row r="212" spans="1:11" ht="22.5" customHeight="1" x14ac:dyDescent="0.2">
      <c r="A212" s="35">
        <v>180</v>
      </c>
      <c r="B212" s="37" t="s">
        <v>262</v>
      </c>
      <c r="C212" s="37" t="s">
        <v>260</v>
      </c>
      <c r="D212" s="35">
        <v>2</v>
      </c>
      <c r="E212" s="37" t="s">
        <v>175</v>
      </c>
      <c r="F212" s="7" t="s">
        <v>14</v>
      </c>
      <c r="G212" s="62" t="s">
        <v>14</v>
      </c>
      <c r="H212" s="13">
        <v>71006</v>
      </c>
    </row>
    <row r="213" spans="1:11" ht="22.5" customHeight="1" x14ac:dyDescent="0.2">
      <c r="A213" s="35">
        <v>181</v>
      </c>
      <c r="B213" s="37" t="s">
        <v>263</v>
      </c>
      <c r="C213" s="37" t="s">
        <v>260</v>
      </c>
      <c r="D213" s="35">
        <v>2</v>
      </c>
      <c r="E213" s="37" t="s">
        <v>175</v>
      </c>
      <c r="F213" s="7" t="s">
        <v>14</v>
      </c>
      <c r="G213" s="62" t="s">
        <v>14</v>
      </c>
      <c r="H213" s="13">
        <v>5917</v>
      </c>
    </row>
    <row r="214" spans="1:11" ht="22.5" customHeight="1" x14ac:dyDescent="0.2">
      <c r="A214" s="35">
        <v>182</v>
      </c>
      <c r="B214" s="37" t="s">
        <v>264</v>
      </c>
      <c r="C214" s="37" t="s">
        <v>260</v>
      </c>
      <c r="D214" s="35">
        <v>4</v>
      </c>
      <c r="E214" s="37" t="s">
        <v>175</v>
      </c>
      <c r="F214" s="7" t="s">
        <v>14</v>
      </c>
      <c r="G214" s="62" t="s">
        <v>14</v>
      </c>
      <c r="H214" s="13">
        <v>47337</v>
      </c>
    </row>
    <row r="215" spans="1:11" ht="22.5" customHeight="1" x14ac:dyDescent="0.2">
      <c r="A215" s="39"/>
      <c r="B215" s="39"/>
      <c r="C215" s="39"/>
      <c r="D215" s="39"/>
      <c r="E215" s="39"/>
      <c r="F215" s="39"/>
      <c r="G215" s="60" t="s">
        <v>265</v>
      </c>
      <c r="K215" s="100">
        <v>3389406</v>
      </c>
    </row>
    <row r="216" spans="1:11" ht="15" customHeight="1" x14ac:dyDescent="0.2">
      <c r="A216" s="68"/>
      <c r="B216" s="68"/>
      <c r="C216" s="68"/>
      <c r="D216" s="68"/>
      <c r="E216" s="68"/>
      <c r="F216" s="68"/>
      <c r="G216" s="68"/>
      <c r="H216" s="69"/>
    </row>
    <row r="217" spans="1:11" ht="15" customHeight="1" x14ac:dyDescent="0.2">
      <c r="A217" s="51"/>
      <c r="B217" s="64" t="s">
        <v>266</v>
      </c>
      <c r="C217" s="51"/>
      <c r="D217" s="51"/>
      <c r="E217" s="51"/>
      <c r="F217" s="51"/>
      <c r="G217" s="51"/>
      <c r="H217" s="103">
        <f>SUM(H219:H224)</f>
        <v>450827</v>
      </c>
    </row>
    <row r="218" spans="1:11" ht="15" customHeight="1" x14ac:dyDescent="0.2">
      <c r="A218" s="68"/>
      <c r="B218" s="68"/>
      <c r="C218" s="68"/>
      <c r="D218" s="68"/>
      <c r="E218" s="68"/>
      <c r="F218" s="68"/>
      <c r="G218" s="68"/>
      <c r="H218" s="69"/>
    </row>
    <row r="219" spans="1:11" ht="22.5" customHeight="1" x14ac:dyDescent="0.2">
      <c r="A219" s="35">
        <v>1</v>
      </c>
      <c r="B219" s="37" t="s">
        <v>267</v>
      </c>
      <c r="C219" s="39"/>
      <c r="D219" s="35">
        <v>101</v>
      </c>
      <c r="E219" s="37" t="s">
        <v>52</v>
      </c>
      <c r="F219" s="7" t="s">
        <v>14</v>
      </c>
      <c r="G219" s="62" t="s">
        <v>14</v>
      </c>
      <c r="H219" s="97">
        <v>272484</v>
      </c>
    </row>
    <row r="220" spans="1:11" ht="22.5" customHeight="1" x14ac:dyDescent="0.2">
      <c r="A220" s="35">
        <v>2</v>
      </c>
      <c r="B220" s="37" t="s">
        <v>268</v>
      </c>
      <c r="C220" s="39"/>
      <c r="D220" s="39"/>
      <c r="E220" s="39"/>
      <c r="F220" s="7" t="s">
        <v>14</v>
      </c>
      <c r="G220" s="62" t="s">
        <v>14</v>
      </c>
      <c r="H220" s="4" t="s">
        <v>19</v>
      </c>
    </row>
    <row r="221" spans="1:11" ht="45" customHeight="1" x14ac:dyDescent="0.2">
      <c r="A221" s="35">
        <v>3</v>
      </c>
      <c r="B221" s="44" t="s">
        <v>269</v>
      </c>
      <c r="C221" s="44"/>
      <c r="D221" s="35">
        <v>104</v>
      </c>
      <c r="E221" s="37" t="s">
        <v>12</v>
      </c>
      <c r="F221" s="7" t="s">
        <v>14</v>
      </c>
      <c r="G221" s="62" t="s">
        <v>14</v>
      </c>
      <c r="H221" s="97">
        <v>123077</v>
      </c>
    </row>
    <row r="222" spans="1:11" ht="22.5" customHeight="1" x14ac:dyDescent="0.2">
      <c r="A222" s="35">
        <v>4</v>
      </c>
      <c r="B222" s="39"/>
      <c r="C222" s="39"/>
      <c r="D222" s="39"/>
      <c r="E222" s="39"/>
      <c r="F222" s="65">
        <v>1300</v>
      </c>
      <c r="G222" s="62" t="s">
        <v>14</v>
      </c>
      <c r="H222" s="4" t="s">
        <v>19</v>
      </c>
    </row>
    <row r="223" spans="1:11" ht="22.5" customHeight="1" x14ac:dyDescent="0.2">
      <c r="A223" s="35">
        <v>5</v>
      </c>
      <c r="B223" s="37" t="s">
        <v>270</v>
      </c>
      <c r="C223" s="39"/>
      <c r="D223" s="66">
        <v>13</v>
      </c>
      <c r="E223" s="37" t="s">
        <v>271</v>
      </c>
      <c r="F223" s="7" t="s">
        <v>14</v>
      </c>
      <c r="G223" s="62" t="s">
        <v>14</v>
      </c>
      <c r="H223" s="13">
        <v>13846</v>
      </c>
    </row>
    <row r="224" spans="1:11" ht="22.5" customHeight="1" x14ac:dyDescent="0.2">
      <c r="A224" s="35">
        <v>6</v>
      </c>
      <c r="B224" s="37" t="s">
        <v>272</v>
      </c>
      <c r="C224" s="39"/>
      <c r="D224" s="67">
        <v>1</v>
      </c>
      <c r="E224" s="37" t="s">
        <v>271</v>
      </c>
      <c r="F224" s="7" t="s">
        <v>14</v>
      </c>
      <c r="G224" s="62" t="s">
        <v>14</v>
      </c>
      <c r="H224" s="13">
        <v>41420</v>
      </c>
    </row>
    <row r="225" spans="1:11" ht="22.5" customHeight="1" x14ac:dyDescent="0.2">
      <c r="A225" s="39"/>
      <c r="B225" s="63" t="s">
        <v>273</v>
      </c>
      <c r="C225" s="39"/>
      <c r="D225" s="39"/>
      <c r="E225" s="39"/>
      <c r="F225" s="39"/>
      <c r="J225" s="60" t="s">
        <v>265</v>
      </c>
      <c r="K225" s="100">
        <v>450827</v>
      </c>
    </row>
    <row r="226" spans="1:11" ht="15" customHeight="1" x14ac:dyDescent="0.2">
      <c r="A226" s="51"/>
      <c r="B226" s="64" t="s">
        <v>274</v>
      </c>
      <c r="C226" s="51"/>
      <c r="D226" s="51"/>
      <c r="E226" s="51"/>
      <c r="F226" s="51"/>
      <c r="G226" s="51"/>
      <c r="H226" s="102">
        <f>SUM(H227:H232)</f>
        <v>473373</v>
      </c>
    </row>
    <row r="227" spans="1:11" ht="45" customHeight="1" x14ac:dyDescent="0.2">
      <c r="A227" s="35">
        <v>1</v>
      </c>
      <c r="B227" s="44" t="s">
        <v>275</v>
      </c>
      <c r="C227" s="44"/>
      <c r="D227" s="61">
        <v>100.9</v>
      </c>
      <c r="E227" s="37" t="s">
        <v>52</v>
      </c>
      <c r="F227" s="44"/>
      <c r="G227" s="62" t="s">
        <v>14</v>
      </c>
      <c r="H227" s="97">
        <v>177515</v>
      </c>
    </row>
    <row r="228" spans="1:11" ht="45" customHeight="1" x14ac:dyDescent="0.2">
      <c r="A228" s="35">
        <v>2</v>
      </c>
      <c r="B228" s="44" t="s">
        <v>276</v>
      </c>
      <c r="C228" s="44"/>
      <c r="D228" s="44"/>
      <c r="E228" s="44"/>
      <c r="F228" s="44"/>
      <c r="G228" s="44"/>
      <c r="H228" s="46"/>
    </row>
    <row r="229" spans="1:11" ht="45" customHeight="1" x14ac:dyDescent="0.2">
      <c r="A229" s="35">
        <v>3</v>
      </c>
      <c r="B229" s="44" t="s">
        <v>277</v>
      </c>
      <c r="C229" s="44"/>
      <c r="D229" s="44"/>
      <c r="E229" s="44"/>
      <c r="F229" s="44"/>
      <c r="G229" s="44"/>
      <c r="H229" s="46"/>
    </row>
    <row r="230" spans="1:11" ht="22.5" customHeight="1" x14ac:dyDescent="0.2">
      <c r="A230" s="35">
        <v>4</v>
      </c>
      <c r="B230" s="37" t="s">
        <v>278</v>
      </c>
      <c r="C230" s="39"/>
      <c r="D230" s="61">
        <v>100.9</v>
      </c>
      <c r="E230" s="37" t="s">
        <v>52</v>
      </c>
      <c r="F230" s="39"/>
      <c r="G230" s="62" t="s">
        <v>14</v>
      </c>
      <c r="H230" s="97">
        <v>295858</v>
      </c>
    </row>
    <row r="231" spans="1:11" ht="29.1" customHeight="1" x14ac:dyDescent="0.2">
      <c r="A231" s="35">
        <v>5</v>
      </c>
      <c r="B231" s="37" t="s">
        <v>279</v>
      </c>
      <c r="C231" s="39"/>
      <c r="D231" s="39"/>
      <c r="E231" s="39"/>
      <c r="F231" s="39"/>
      <c r="G231" s="39"/>
      <c r="H231" s="40"/>
    </row>
    <row r="232" spans="1:11" ht="22.5" customHeight="1" x14ac:dyDescent="0.2">
      <c r="A232" s="35">
        <v>6</v>
      </c>
      <c r="B232" s="37" t="s">
        <v>280</v>
      </c>
      <c r="C232" s="39"/>
      <c r="D232" s="39"/>
      <c r="E232" s="39"/>
      <c r="F232" s="39"/>
      <c r="G232" s="39"/>
      <c r="H232" s="40"/>
    </row>
    <row r="233" spans="1:11" ht="22.5" customHeight="1" x14ac:dyDescent="0.2">
      <c r="A233" s="39"/>
      <c r="B233" s="57" t="s">
        <v>281</v>
      </c>
      <c r="C233" s="58"/>
      <c r="D233" s="58"/>
      <c r="E233" s="58"/>
      <c r="F233" s="58"/>
      <c r="J233" s="60" t="s">
        <v>265</v>
      </c>
      <c r="K233" s="100">
        <v>473373</v>
      </c>
    </row>
    <row r="234" spans="1:11" ht="15" customHeight="1" x14ac:dyDescent="0.2">
      <c r="A234" s="49"/>
      <c r="B234" s="50"/>
      <c r="C234" s="50"/>
      <c r="D234" s="50"/>
      <c r="E234" s="50"/>
      <c r="F234" s="50"/>
      <c r="G234" s="50"/>
      <c r="H234" s="50"/>
    </row>
    <row r="235" spans="1:11" ht="15" customHeight="1" x14ac:dyDescent="0.2">
      <c r="A235" s="51"/>
      <c r="B235" s="53" t="s">
        <v>282</v>
      </c>
      <c r="C235" s="54"/>
      <c r="D235" s="54"/>
      <c r="E235" s="54"/>
      <c r="F235" s="54"/>
      <c r="G235" s="55"/>
      <c r="H235" s="48"/>
    </row>
    <row r="236" spans="1:11" ht="45" customHeight="1" x14ac:dyDescent="0.2">
      <c r="A236" s="41">
        <v>1</v>
      </c>
      <c r="B236" s="42" t="s">
        <v>283</v>
      </c>
      <c r="C236" s="42" t="s">
        <v>51</v>
      </c>
      <c r="D236" s="43"/>
      <c r="E236" s="42" t="s">
        <v>12</v>
      </c>
      <c r="F236" s="44" t="s">
        <v>284</v>
      </c>
      <c r="G236" s="47"/>
      <c r="H236" s="47"/>
    </row>
    <row r="237" spans="1:11" ht="22.5" customHeight="1" x14ac:dyDescent="0.2">
      <c r="A237" s="35">
        <v>2</v>
      </c>
      <c r="B237" s="37" t="s">
        <v>285</v>
      </c>
      <c r="C237" s="37" t="s">
        <v>51</v>
      </c>
      <c r="D237" s="38"/>
      <c r="E237" s="37" t="s">
        <v>12</v>
      </c>
      <c r="F237" s="44" t="s">
        <v>286</v>
      </c>
      <c r="G237" s="56"/>
      <c r="H237" s="56"/>
    </row>
    <row r="238" spans="1:11" ht="22.5" customHeight="1" x14ac:dyDescent="0.2">
      <c r="A238" s="35">
        <v>3</v>
      </c>
      <c r="B238" s="37" t="s">
        <v>287</v>
      </c>
      <c r="C238" s="37" t="s">
        <v>51</v>
      </c>
      <c r="D238" s="38"/>
      <c r="E238" s="37" t="s">
        <v>12</v>
      </c>
      <c r="F238" s="44" t="s">
        <v>288</v>
      </c>
      <c r="G238" s="56"/>
      <c r="H238" s="56"/>
    </row>
    <row r="239" spans="1:11" ht="45" customHeight="1" x14ac:dyDescent="0.2">
      <c r="A239" s="41">
        <v>4</v>
      </c>
      <c r="B239" s="42" t="s">
        <v>289</v>
      </c>
      <c r="C239" s="42" t="s">
        <v>51</v>
      </c>
      <c r="D239" s="43"/>
      <c r="E239" s="42" t="s">
        <v>12</v>
      </c>
      <c r="F239" s="44" t="s">
        <v>284</v>
      </c>
      <c r="G239" s="47"/>
      <c r="H239" s="47"/>
    </row>
    <row r="240" spans="1:11" ht="45" customHeight="1" x14ac:dyDescent="0.2">
      <c r="A240" s="41">
        <v>5</v>
      </c>
      <c r="B240" s="42" t="s">
        <v>290</v>
      </c>
      <c r="C240" s="44"/>
      <c r="D240" s="45"/>
      <c r="E240" s="42" t="s">
        <v>12</v>
      </c>
      <c r="F240" s="44" t="s">
        <v>284</v>
      </c>
      <c r="G240" s="47"/>
      <c r="H240" s="47"/>
    </row>
    <row r="241" spans="1:8" ht="15.6" customHeight="1" x14ac:dyDescent="0.2">
      <c r="A241" s="48"/>
      <c r="B241" s="48"/>
      <c r="C241" s="48"/>
      <c r="D241" s="48"/>
      <c r="E241" s="48"/>
      <c r="F241" s="48"/>
      <c r="G241" s="48"/>
      <c r="H241" s="48"/>
    </row>
    <row r="242" spans="1:8" ht="22.5" customHeight="1" x14ac:dyDescent="0.2">
      <c r="A242" s="35">
        <v>1</v>
      </c>
      <c r="B242" s="37" t="s">
        <v>291</v>
      </c>
      <c r="C242" s="39"/>
      <c r="D242" s="39"/>
      <c r="E242" s="39"/>
      <c r="F242" s="39"/>
      <c r="G242" s="35">
        <v>40000</v>
      </c>
      <c r="H242" s="36"/>
    </row>
    <row r="243" spans="1:8" ht="15.6" customHeight="1" x14ac:dyDescent="0.2">
      <c r="A243" s="3"/>
      <c r="B243" s="3"/>
      <c r="C243" s="3"/>
      <c r="D243" s="3"/>
      <c r="E243" s="3"/>
      <c r="F243" s="3"/>
      <c r="G243" s="19"/>
      <c r="H243" s="19"/>
    </row>
    <row r="244" spans="1:8" ht="27" customHeight="1" x14ac:dyDescent="0.2">
      <c r="A244" s="1"/>
      <c r="B244" s="1"/>
      <c r="C244" s="1"/>
      <c r="D244" s="1"/>
      <c r="E244" s="1"/>
      <c r="F244" s="1"/>
      <c r="G244" s="20" t="s">
        <v>292</v>
      </c>
      <c r="H244" s="21"/>
    </row>
    <row r="245" spans="1:8" ht="5.45" customHeight="1" x14ac:dyDescent="0.2">
      <c r="A245" s="22"/>
      <c r="B245" s="23"/>
      <c r="C245" s="23"/>
      <c r="D245" s="23"/>
      <c r="E245" s="23"/>
      <c r="F245" s="23"/>
    </row>
    <row r="246" spans="1:8" ht="34.5" customHeight="1" x14ac:dyDescent="0.2">
      <c r="A246" s="2"/>
      <c r="B246" s="2"/>
      <c r="C246" s="2"/>
      <c r="D246" s="18"/>
      <c r="E246" s="18"/>
      <c r="F246" s="18"/>
    </row>
    <row r="247" spans="1:8" ht="9" customHeight="1" x14ac:dyDescent="0.2">
      <c r="A247" s="3"/>
      <c r="B247" s="3"/>
      <c r="C247" s="17"/>
      <c r="D247" s="19"/>
      <c r="E247" s="19"/>
      <c r="F247" s="19"/>
    </row>
    <row r="248" spans="1:8" ht="33.950000000000003" customHeight="1" x14ac:dyDescent="0.2">
      <c r="A248" s="24" t="s">
        <v>293</v>
      </c>
      <c r="B248" s="24"/>
      <c r="C248" s="24"/>
      <c r="D248" s="24"/>
      <c r="E248" s="24"/>
      <c r="F248" s="24"/>
    </row>
    <row r="249" spans="1:8" ht="17.100000000000001" customHeight="1" x14ac:dyDescent="0.2">
      <c r="A249" s="25" t="s">
        <v>294</v>
      </c>
      <c r="B249" s="25"/>
      <c r="C249" s="25"/>
      <c r="D249" s="25"/>
      <c r="E249" s="25"/>
      <c r="F249" s="25"/>
    </row>
    <row r="250" spans="1:8" ht="42.95" customHeight="1" x14ac:dyDescent="0.2">
      <c r="A250" s="25" t="s">
        <v>295</v>
      </c>
      <c r="B250" s="25"/>
      <c r="C250" s="25"/>
      <c r="D250" s="25"/>
      <c r="E250" s="25"/>
      <c r="F250" s="25"/>
    </row>
    <row r="251" spans="1:8" ht="42" customHeight="1" x14ac:dyDescent="0.2">
      <c r="A251" s="25" t="s">
        <v>296</v>
      </c>
      <c r="B251" s="25"/>
      <c r="C251" s="25"/>
      <c r="D251" s="25"/>
      <c r="E251" s="25"/>
      <c r="F251" s="25"/>
    </row>
    <row r="252" spans="1:8" ht="42.95" customHeight="1" x14ac:dyDescent="0.2">
      <c r="A252" s="25" t="s">
        <v>297</v>
      </c>
      <c r="B252" s="25"/>
      <c r="C252" s="25"/>
      <c r="D252" s="25"/>
      <c r="E252" s="25"/>
      <c r="F252" s="25"/>
    </row>
    <row r="253" spans="1:8" ht="24.95" customHeight="1" x14ac:dyDescent="0.2">
      <c r="A253" s="25" t="s">
        <v>298</v>
      </c>
      <c r="B253" s="25"/>
      <c r="C253" s="25"/>
      <c r="D253" s="25"/>
      <c r="E253" s="25"/>
      <c r="F253" s="25"/>
    </row>
    <row r="254" spans="1:8" ht="26.1" customHeight="1" x14ac:dyDescent="0.2">
      <c r="A254" s="25" t="s">
        <v>299</v>
      </c>
      <c r="B254" s="25"/>
      <c r="C254" s="25"/>
      <c r="D254" s="25"/>
      <c r="E254" s="25"/>
      <c r="F254" s="25"/>
    </row>
    <row r="255" spans="1:8" ht="33.950000000000003" customHeight="1" x14ac:dyDescent="0.2">
      <c r="A255" s="25" t="s">
        <v>300</v>
      </c>
      <c r="B255" s="25"/>
      <c r="C255" s="25"/>
      <c r="D255" s="25"/>
      <c r="E255" s="25"/>
      <c r="F255" s="25"/>
    </row>
    <row r="256" spans="1:8" ht="24.95" customHeight="1" x14ac:dyDescent="0.2">
      <c r="A256" s="25" t="s">
        <v>301</v>
      </c>
      <c r="B256" s="25"/>
      <c r="C256" s="25"/>
      <c r="D256" s="25"/>
      <c r="E256" s="25"/>
      <c r="F256" s="25"/>
    </row>
    <row r="257" spans="1:6" ht="17.100000000000001" customHeight="1" x14ac:dyDescent="0.2">
      <c r="A257" s="25" t="s">
        <v>302</v>
      </c>
      <c r="B257" s="25"/>
      <c r="C257" s="25"/>
      <c r="D257" s="25"/>
      <c r="E257" s="25"/>
      <c r="F257" s="25"/>
    </row>
    <row r="258" spans="1:6" ht="26.1" customHeight="1" x14ac:dyDescent="0.2">
      <c r="A258" s="25" t="s">
        <v>303</v>
      </c>
      <c r="B258" s="25"/>
      <c r="C258" s="25"/>
      <c r="D258" s="25"/>
      <c r="E258" s="25"/>
      <c r="F258" s="25"/>
    </row>
    <row r="259" spans="1:6" ht="33.950000000000003" customHeight="1" x14ac:dyDescent="0.2">
      <c r="A259" s="24" t="s">
        <v>304</v>
      </c>
      <c r="B259" s="24"/>
      <c r="C259" s="24"/>
      <c r="D259" s="24"/>
      <c r="E259" s="24"/>
      <c r="F259" s="24"/>
    </row>
    <row r="260" spans="1:6" ht="17.100000000000001" customHeight="1" x14ac:dyDescent="0.2">
      <c r="A260" s="25" t="s">
        <v>305</v>
      </c>
      <c r="B260" s="25"/>
      <c r="C260" s="25"/>
      <c r="D260" s="25"/>
      <c r="E260" s="25"/>
      <c r="F260" s="25"/>
    </row>
    <row r="261" spans="1:6" ht="42.95" customHeight="1" x14ac:dyDescent="0.2">
      <c r="A261" s="25" t="s">
        <v>306</v>
      </c>
      <c r="B261" s="25"/>
      <c r="C261" s="25"/>
      <c r="D261" s="25"/>
      <c r="E261" s="25"/>
      <c r="F261" s="25"/>
    </row>
    <row r="262" spans="1:6" ht="24.95" customHeight="1" x14ac:dyDescent="0.2">
      <c r="A262" s="24" t="s">
        <v>307</v>
      </c>
      <c r="B262" s="24"/>
      <c r="C262" s="24"/>
      <c r="D262" s="24"/>
      <c r="E262" s="24"/>
      <c r="F262" s="24"/>
    </row>
    <row r="263" spans="1:6" ht="68.099999999999994" customHeight="1" x14ac:dyDescent="0.2">
      <c r="A263" s="24" t="s">
        <v>308</v>
      </c>
      <c r="B263" s="24"/>
      <c r="C263" s="24"/>
      <c r="D263" s="24"/>
      <c r="E263" s="24"/>
      <c r="F263" s="24"/>
    </row>
    <row r="264" spans="1:6" ht="26.1" customHeight="1" x14ac:dyDescent="0.2">
      <c r="A264" s="25" t="s">
        <v>309</v>
      </c>
      <c r="B264" s="25"/>
      <c r="C264" s="25"/>
      <c r="D264" s="25"/>
      <c r="E264" s="25"/>
      <c r="F264" s="25"/>
    </row>
    <row r="265" spans="1:6" ht="42" customHeight="1" x14ac:dyDescent="0.2">
      <c r="A265" s="24" t="s">
        <v>310</v>
      </c>
      <c r="B265" s="24"/>
      <c r="C265" s="24"/>
      <c r="D265" s="24"/>
      <c r="E265" s="24"/>
      <c r="F265" s="24"/>
    </row>
    <row r="266" spans="1:6" ht="26.1" customHeight="1" x14ac:dyDescent="0.2">
      <c r="A266" s="25" t="s">
        <v>311</v>
      </c>
      <c r="B266" s="25"/>
      <c r="C266" s="25"/>
      <c r="D266" s="25"/>
      <c r="E266" s="25"/>
      <c r="F266" s="25"/>
    </row>
    <row r="267" spans="1:6" ht="24.95" customHeight="1" x14ac:dyDescent="0.2">
      <c r="A267" s="25" t="s">
        <v>312</v>
      </c>
      <c r="B267" s="25"/>
      <c r="C267" s="25"/>
      <c r="D267" s="25"/>
      <c r="E267" s="25"/>
      <c r="F267" s="25"/>
    </row>
    <row r="268" spans="1:6" ht="26.1" customHeight="1" x14ac:dyDescent="0.2">
      <c r="A268" s="25" t="s">
        <v>313</v>
      </c>
      <c r="B268" s="25"/>
      <c r="C268" s="25"/>
      <c r="D268" s="25"/>
      <c r="E268" s="25"/>
      <c r="F268" s="25"/>
    </row>
    <row r="269" spans="1:6" ht="48.6" customHeight="1" x14ac:dyDescent="0.2">
      <c r="A269" s="24" t="s">
        <v>314</v>
      </c>
      <c r="B269" s="24"/>
      <c r="C269" s="24"/>
      <c r="D269" s="24"/>
      <c r="E269" s="24"/>
      <c r="F269" s="24"/>
    </row>
    <row r="270" spans="1:6" ht="6.2" customHeight="1" x14ac:dyDescent="0.2">
      <c r="A270" s="3"/>
      <c r="B270" s="26"/>
      <c r="C270" s="26"/>
      <c r="D270" s="26"/>
      <c r="E270" s="26"/>
      <c r="F270" s="26"/>
    </row>
    <row r="271" spans="1:6" ht="20.85" customHeight="1" x14ac:dyDescent="0.2">
      <c r="A271" s="24" t="s">
        <v>315</v>
      </c>
      <c r="B271" s="24"/>
      <c r="C271" s="24"/>
      <c r="D271" s="24"/>
      <c r="E271" s="24"/>
      <c r="F271" s="24"/>
    </row>
    <row r="272" spans="1:6" ht="6.75" customHeight="1" x14ac:dyDescent="0.2">
      <c r="A272" s="27"/>
      <c r="B272" s="28"/>
      <c r="C272" s="28"/>
      <c r="D272" s="28"/>
      <c r="E272" s="28"/>
      <c r="F272" s="28"/>
    </row>
    <row r="273" spans="1:6" ht="6" customHeight="1" x14ac:dyDescent="0.2">
      <c r="A273" s="22"/>
      <c r="B273" s="23"/>
      <c r="C273" s="23"/>
      <c r="D273" s="23"/>
      <c r="E273" s="23"/>
      <c r="F273" s="23"/>
    </row>
    <row r="274" spans="1:6" ht="84.95" customHeight="1" x14ac:dyDescent="0.2">
      <c r="A274" s="29" t="s">
        <v>316</v>
      </c>
      <c r="B274" s="29"/>
      <c r="C274" s="29"/>
      <c r="D274" s="29"/>
      <c r="E274" s="29"/>
      <c r="F274" s="29"/>
    </row>
    <row r="275" spans="1:6" ht="59.1" customHeight="1" x14ac:dyDescent="0.2">
      <c r="A275" s="24" t="s">
        <v>317</v>
      </c>
      <c r="B275" s="24"/>
      <c r="C275" s="24"/>
      <c r="D275" s="24"/>
      <c r="E275" s="24"/>
      <c r="F275" s="24"/>
    </row>
    <row r="276" spans="1:6" ht="60" customHeight="1" x14ac:dyDescent="0.2">
      <c r="A276" s="24" t="s">
        <v>318</v>
      </c>
      <c r="B276" s="24"/>
      <c r="C276" s="24"/>
      <c r="D276" s="24"/>
      <c r="E276" s="24"/>
      <c r="F276" s="24"/>
    </row>
    <row r="277" spans="1:6" ht="42" customHeight="1" x14ac:dyDescent="0.2">
      <c r="A277" s="24" t="s">
        <v>319</v>
      </c>
      <c r="B277" s="24"/>
      <c r="C277" s="24"/>
      <c r="D277" s="24"/>
      <c r="E277" s="24"/>
      <c r="F277" s="24"/>
    </row>
    <row r="278" spans="1:6" ht="51" customHeight="1" x14ac:dyDescent="0.2">
      <c r="A278" s="25" t="s">
        <v>320</v>
      </c>
      <c r="B278" s="25"/>
      <c r="C278" s="25"/>
      <c r="D278" s="25"/>
      <c r="E278" s="25"/>
      <c r="F278" s="25"/>
    </row>
    <row r="279" spans="1:6" ht="42.95" customHeight="1" x14ac:dyDescent="0.2">
      <c r="A279" s="25" t="s">
        <v>321</v>
      </c>
      <c r="B279" s="25"/>
      <c r="C279" s="25"/>
      <c r="D279" s="25"/>
      <c r="E279" s="25"/>
      <c r="F279" s="25"/>
    </row>
    <row r="280" spans="1:6" ht="75.95" customHeight="1" x14ac:dyDescent="0.2">
      <c r="A280" s="25" t="s">
        <v>322</v>
      </c>
      <c r="B280" s="25"/>
      <c r="C280" s="25"/>
      <c r="D280" s="25"/>
      <c r="E280" s="25"/>
      <c r="F280" s="25"/>
    </row>
    <row r="281" spans="1:6" ht="51.95" customHeight="1" x14ac:dyDescent="0.2">
      <c r="A281" s="25" t="s">
        <v>323</v>
      </c>
      <c r="B281" s="25"/>
      <c r="C281" s="25"/>
      <c r="D281" s="25"/>
      <c r="E281" s="25"/>
      <c r="F281" s="25"/>
    </row>
    <row r="282" spans="1:6" ht="75.95" customHeight="1" x14ac:dyDescent="0.2">
      <c r="A282" s="24" t="s">
        <v>324</v>
      </c>
      <c r="B282" s="24"/>
      <c r="C282" s="24"/>
      <c r="D282" s="24"/>
      <c r="E282" s="24"/>
      <c r="F282" s="24"/>
    </row>
    <row r="283" spans="1:6" ht="33.950000000000003" customHeight="1" x14ac:dyDescent="0.2">
      <c r="A283" s="24" t="s">
        <v>325</v>
      </c>
      <c r="B283" s="24"/>
      <c r="C283" s="24"/>
      <c r="D283" s="24"/>
      <c r="E283" s="24"/>
      <c r="F283" s="24"/>
    </row>
    <row r="284" spans="1:6" ht="51" customHeight="1" x14ac:dyDescent="0.2">
      <c r="A284" s="25" t="s">
        <v>326</v>
      </c>
      <c r="B284" s="25"/>
      <c r="C284" s="25"/>
      <c r="D284" s="25"/>
      <c r="E284" s="25"/>
      <c r="F284" s="25"/>
    </row>
    <row r="285" spans="1:6" ht="51" customHeight="1" x14ac:dyDescent="0.2">
      <c r="A285" s="25" t="s">
        <v>327</v>
      </c>
      <c r="B285" s="25"/>
      <c r="C285" s="25"/>
      <c r="D285" s="25"/>
      <c r="E285" s="25"/>
      <c r="F285" s="25"/>
    </row>
    <row r="286" spans="1:6" ht="51" customHeight="1" x14ac:dyDescent="0.2">
      <c r="A286" s="24" t="s">
        <v>328</v>
      </c>
      <c r="B286" s="24"/>
      <c r="C286" s="24"/>
      <c r="D286" s="24"/>
      <c r="E286" s="24"/>
      <c r="F286" s="24"/>
    </row>
    <row r="287" spans="1:6" ht="23.45" customHeight="1" x14ac:dyDescent="0.2">
      <c r="A287" s="25" t="s">
        <v>329</v>
      </c>
      <c r="B287" s="25"/>
      <c r="C287" s="25"/>
      <c r="D287" s="25"/>
      <c r="E287" s="25"/>
      <c r="F287" s="25"/>
    </row>
    <row r="288" spans="1:6" ht="6.2" customHeight="1" x14ac:dyDescent="0.2">
      <c r="A288" s="3"/>
      <c r="B288" s="26"/>
      <c r="C288" s="26"/>
      <c r="D288" s="26"/>
      <c r="E288" s="26"/>
      <c r="F288" s="26"/>
    </row>
    <row r="289" spans="1:6" ht="20.85" customHeight="1" x14ac:dyDescent="0.2">
      <c r="A289" s="24" t="s">
        <v>330</v>
      </c>
      <c r="B289" s="24"/>
      <c r="C289" s="24"/>
      <c r="D289" s="24"/>
      <c r="E289" s="24"/>
      <c r="F289" s="24"/>
    </row>
    <row r="290" spans="1:6" ht="6.75" customHeight="1" x14ac:dyDescent="0.2">
      <c r="A290" s="27"/>
      <c r="B290" s="28"/>
      <c r="C290" s="28"/>
      <c r="D290" s="28"/>
      <c r="E290" s="28"/>
      <c r="F290" s="28"/>
    </row>
    <row r="291" spans="1:6" ht="6" customHeight="1" x14ac:dyDescent="0.2">
      <c r="A291" s="22"/>
      <c r="B291" s="23"/>
      <c r="C291" s="23"/>
      <c r="D291" s="23"/>
      <c r="E291" s="23"/>
      <c r="F291" s="23"/>
    </row>
    <row r="292" spans="1:6" ht="93" customHeight="1" x14ac:dyDescent="0.2">
      <c r="A292" s="30" t="s">
        <v>331</v>
      </c>
      <c r="B292" s="30"/>
      <c r="C292" s="30"/>
      <c r="D292" s="30"/>
      <c r="E292" s="30"/>
      <c r="F292" s="30"/>
    </row>
    <row r="293" spans="1:6" ht="111" customHeight="1" x14ac:dyDescent="0.2">
      <c r="A293" s="24" t="s">
        <v>332</v>
      </c>
      <c r="B293" s="24"/>
      <c r="C293" s="24"/>
      <c r="D293" s="24"/>
      <c r="E293" s="24"/>
      <c r="F293" s="24"/>
    </row>
    <row r="294" spans="1:6" ht="59.1" customHeight="1" x14ac:dyDescent="0.2">
      <c r="A294" s="24" t="s">
        <v>333</v>
      </c>
      <c r="B294" s="24"/>
      <c r="C294" s="24"/>
      <c r="D294" s="24"/>
      <c r="E294" s="24"/>
      <c r="F294" s="24"/>
    </row>
    <row r="295" spans="1:6" ht="42.95" customHeight="1" x14ac:dyDescent="0.2">
      <c r="A295" s="24" t="s">
        <v>334</v>
      </c>
      <c r="B295" s="24"/>
      <c r="C295" s="24"/>
      <c r="D295" s="24"/>
      <c r="E295" s="24"/>
      <c r="F295" s="24"/>
    </row>
    <row r="296" spans="1:6" ht="33.950000000000003" customHeight="1" x14ac:dyDescent="0.2">
      <c r="A296" s="25" t="s">
        <v>335</v>
      </c>
      <c r="B296" s="25"/>
      <c r="C296" s="25"/>
      <c r="D296" s="25"/>
      <c r="E296" s="25"/>
      <c r="F296" s="25"/>
    </row>
    <row r="297" spans="1:6" ht="17.100000000000001" customHeight="1" x14ac:dyDescent="0.2">
      <c r="A297" s="25" t="s">
        <v>336</v>
      </c>
      <c r="B297" s="25"/>
      <c r="C297" s="25"/>
      <c r="D297" s="25"/>
      <c r="E297" s="25"/>
      <c r="F297" s="25"/>
    </row>
    <row r="298" spans="1:6" ht="17.100000000000001" customHeight="1" x14ac:dyDescent="0.2">
      <c r="A298" s="25" t="s">
        <v>337</v>
      </c>
      <c r="B298" s="25"/>
      <c r="C298" s="25"/>
      <c r="D298" s="25"/>
      <c r="E298" s="25"/>
      <c r="F298" s="25"/>
    </row>
    <row r="299" spans="1:6" ht="17.100000000000001" customHeight="1" x14ac:dyDescent="0.2">
      <c r="A299" s="25" t="s">
        <v>338</v>
      </c>
      <c r="B299" s="25"/>
      <c r="C299" s="25"/>
      <c r="D299" s="25"/>
      <c r="E299" s="25"/>
      <c r="F299" s="25"/>
    </row>
    <row r="300" spans="1:6" ht="24.95" customHeight="1" x14ac:dyDescent="0.2">
      <c r="A300" s="25" t="s">
        <v>339</v>
      </c>
      <c r="B300" s="25"/>
      <c r="C300" s="25"/>
      <c r="D300" s="25"/>
      <c r="E300" s="25"/>
      <c r="F300" s="25"/>
    </row>
    <row r="301" spans="1:6" ht="33.950000000000003" customHeight="1" x14ac:dyDescent="0.2">
      <c r="A301" s="24" t="s">
        <v>340</v>
      </c>
      <c r="B301" s="24"/>
      <c r="C301" s="24"/>
      <c r="D301" s="24"/>
      <c r="E301" s="24"/>
      <c r="F301" s="24"/>
    </row>
    <row r="302" spans="1:6" ht="33.950000000000003" customHeight="1" x14ac:dyDescent="0.2">
      <c r="A302" s="25" t="s">
        <v>341</v>
      </c>
      <c r="B302" s="25"/>
      <c r="C302" s="25"/>
      <c r="D302" s="25"/>
      <c r="E302" s="25"/>
      <c r="F302" s="25"/>
    </row>
    <row r="303" spans="1:6" ht="35.1" customHeight="1" x14ac:dyDescent="0.2">
      <c r="A303" s="25" t="s">
        <v>342</v>
      </c>
      <c r="B303" s="25"/>
      <c r="C303" s="25"/>
      <c r="D303" s="25"/>
      <c r="E303" s="25"/>
      <c r="F303" s="25"/>
    </row>
    <row r="304" spans="1:6" ht="51" customHeight="1" x14ac:dyDescent="0.2">
      <c r="A304" s="24" t="s">
        <v>343</v>
      </c>
      <c r="B304" s="24"/>
      <c r="C304" s="24"/>
      <c r="D304" s="24"/>
      <c r="E304" s="24"/>
      <c r="F304" s="24"/>
    </row>
    <row r="305" spans="1:7" ht="24.95" customHeight="1" x14ac:dyDescent="0.2">
      <c r="A305" s="24" t="s">
        <v>344</v>
      </c>
      <c r="B305" s="24"/>
      <c r="C305" s="24"/>
      <c r="D305" s="24"/>
      <c r="E305" s="24"/>
      <c r="F305" s="24"/>
    </row>
    <row r="306" spans="1:7" ht="17.100000000000001" customHeight="1" x14ac:dyDescent="0.2">
      <c r="A306" s="25" t="s">
        <v>345</v>
      </c>
      <c r="B306" s="25"/>
      <c r="C306" s="25"/>
      <c r="D306" s="25"/>
      <c r="E306" s="25"/>
      <c r="F306" s="25"/>
    </row>
    <row r="307" spans="1:7" ht="30" customHeight="1" x14ac:dyDescent="0.2">
      <c r="A307" s="25" t="s">
        <v>346</v>
      </c>
      <c r="B307" s="25"/>
      <c r="C307" s="25"/>
      <c r="D307" s="25"/>
      <c r="E307" s="25"/>
      <c r="F307" s="25"/>
    </row>
    <row r="308" spans="1:7" ht="51" customHeight="1" x14ac:dyDescent="0.2">
      <c r="A308" s="25" t="s">
        <v>347</v>
      </c>
      <c r="B308" s="25"/>
      <c r="C308" s="25"/>
      <c r="D308" s="25"/>
      <c r="E308" s="25"/>
      <c r="F308" s="25"/>
    </row>
    <row r="309" spans="1:7" ht="42" customHeight="1" x14ac:dyDescent="0.2">
      <c r="A309" s="25" t="s">
        <v>348</v>
      </c>
      <c r="B309" s="25"/>
      <c r="C309" s="25"/>
      <c r="D309" s="25"/>
      <c r="E309" s="25"/>
      <c r="F309" s="25"/>
    </row>
    <row r="310" spans="1:7" ht="19.5" customHeight="1" x14ac:dyDescent="0.2">
      <c r="A310" s="25" t="s">
        <v>349</v>
      </c>
      <c r="B310" s="25"/>
      <c r="C310" s="25"/>
      <c r="D310" s="25"/>
      <c r="E310" s="25"/>
      <c r="F310" s="25"/>
    </row>
    <row r="311" spans="1:7" ht="6.2" customHeight="1" x14ac:dyDescent="0.2">
      <c r="A311" s="3"/>
      <c r="B311" s="26"/>
      <c r="C311" s="26"/>
      <c r="D311" s="26"/>
      <c r="E311" s="26"/>
      <c r="F311" s="26"/>
    </row>
    <row r="312" spans="1:7" ht="20.85" customHeight="1" x14ac:dyDescent="0.2">
      <c r="A312" s="24" t="s">
        <v>350</v>
      </c>
      <c r="B312" s="24"/>
      <c r="C312" s="24"/>
      <c r="D312" s="24"/>
      <c r="E312" s="24"/>
      <c r="F312" s="24"/>
    </row>
    <row r="313" spans="1:7" ht="6.75" customHeight="1" x14ac:dyDescent="0.2">
      <c r="A313" s="27"/>
      <c r="B313" s="28"/>
      <c r="C313" s="28"/>
      <c r="D313" s="28"/>
      <c r="E313" s="28"/>
      <c r="F313" s="28"/>
    </row>
    <row r="314" spans="1:7" ht="309.95" customHeight="1" x14ac:dyDescent="0.2">
      <c r="A314" s="31" t="s">
        <v>351</v>
      </c>
      <c r="B314" s="31"/>
      <c r="C314" s="31"/>
      <c r="D314" s="31"/>
      <c r="E314" s="31"/>
      <c r="F314" s="31"/>
    </row>
    <row r="315" spans="1:7" ht="408.95" customHeight="1" x14ac:dyDescent="0.2">
      <c r="A315" s="32" t="s">
        <v>352</v>
      </c>
      <c r="B315" s="32"/>
      <c r="C315" s="32"/>
      <c r="D315" s="32"/>
      <c r="E315" s="32"/>
      <c r="F315" s="32"/>
    </row>
    <row r="316" spans="1:7" ht="87.2" customHeight="1" x14ac:dyDescent="0.2">
      <c r="A316" s="32"/>
      <c r="B316" s="32"/>
      <c r="C316" s="32"/>
      <c r="D316" s="32"/>
      <c r="E316" s="32"/>
      <c r="F316" s="32"/>
    </row>
    <row r="317" spans="1:7" ht="87.75" customHeight="1" x14ac:dyDescent="0.3">
      <c r="A317" s="33" t="s">
        <v>353</v>
      </c>
      <c r="B317" s="33"/>
      <c r="C317" s="33"/>
      <c r="D317" s="33"/>
      <c r="E317" s="33"/>
      <c r="F317" s="33"/>
      <c r="G317" s="33"/>
    </row>
    <row r="318" spans="1:7" ht="408.95" customHeight="1" x14ac:dyDescent="0.2">
      <c r="A318" s="34" t="s">
        <v>354</v>
      </c>
      <c r="B318" s="34"/>
      <c r="C318" s="34"/>
      <c r="D318" s="34"/>
      <c r="E318" s="34"/>
      <c r="F318" s="34"/>
      <c r="G318" s="34"/>
    </row>
    <row r="319" spans="1:7" ht="189.2" customHeight="1" x14ac:dyDescent="0.2">
      <c r="A319" s="34"/>
      <c r="B319" s="34"/>
      <c r="C319" s="34"/>
      <c r="D319" s="34"/>
      <c r="E319" s="34"/>
      <c r="F319" s="34"/>
      <c r="G319" s="34"/>
    </row>
    <row r="320" spans="1:7" ht="408.95" customHeight="1" x14ac:dyDescent="0.2">
      <c r="A320" s="34" t="s">
        <v>355</v>
      </c>
      <c r="B320" s="34"/>
      <c r="C320" s="34"/>
      <c r="D320" s="34"/>
      <c r="E320" s="34"/>
      <c r="F320" s="34"/>
      <c r="G320" s="34"/>
    </row>
    <row r="321" spans="1:7" ht="302.10000000000002" customHeight="1" x14ac:dyDescent="0.2">
      <c r="A321" s="34"/>
      <c r="B321" s="34"/>
      <c r="C321" s="34"/>
      <c r="D321" s="34"/>
      <c r="E321" s="34"/>
      <c r="F321" s="34"/>
      <c r="G321" s="34"/>
    </row>
    <row r="322" spans="1:7" ht="408.95" customHeight="1" x14ac:dyDescent="0.2">
      <c r="A322" s="34" t="s">
        <v>356</v>
      </c>
      <c r="B322" s="34"/>
      <c r="C322" s="34"/>
      <c r="D322" s="34"/>
      <c r="E322" s="34"/>
      <c r="F322" s="34"/>
      <c r="G322" s="34"/>
    </row>
    <row r="323" spans="1:7" ht="192.75" customHeight="1" x14ac:dyDescent="0.2">
      <c r="A323" s="34"/>
      <c r="B323" s="34"/>
      <c r="C323" s="34"/>
      <c r="D323" s="34"/>
      <c r="E323" s="34"/>
      <c r="F323" s="34"/>
      <c r="G323" s="34"/>
    </row>
  </sheetData>
  <autoFilter ref="A3:H233" xr:uid="{00000000-0001-0000-0000-000000000000}"/>
  <mergeCells count="77">
    <mergeCell ref="A309:F309"/>
    <mergeCell ref="A310:F310"/>
    <mergeCell ref="B311:F311"/>
    <mergeCell ref="A312:F312"/>
    <mergeCell ref="A313:F313"/>
    <mergeCell ref="A314:F314"/>
    <mergeCell ref="A315:F316"/>
    <mergeCell ref="A317:G317"/>
    <mergeCell ref="A318:G319"/>
    <mergeCell ref="A320:G321"/>
    <mergeCell ref="A322:G323"/>
    <mergeCell ref="A292:F292"/>
    <mergeCell ref="A293:F293"/>
    <mergeCell ref="A294:F294"/>
    <mergeCell ref="A295:F295"/>
    <mergeCell ref="A296:F296"/>
    <mergeCell ref="A297:F297"/>
    <mergeCell ref="A298:F298"/>
    <mergeCell ref="A299:F299"/>
    <mergeCell ref="A300:F300"/>
    <mergeCell ref="A301:F301"/>
    <mergeCell ref="A302:F302"/>
    <mergeCell ref="A303:F303"/>
    <mergeCell ref="A304:F304"/>
    <mergeCell ref="A305:F305"/>
    <mergeCell ref="A306:F306"/>
    <mergeCell ref="A307:F307"/>
    <mergeCell ref="A308:F308"/>
    <mergeCell ref="A275:F275"/>
    <mergeCell ref="A276:F276"/>
    <mergeCell ref="A277:F277"/>
    <mergeCell ref="A278:F278"/>
    <mergeCell ref="A279:F279"/>
    <mergeCell ref="A280:F280"/>
    <mergeCell ref="A281:F281"/>
    <mergeCell ref="A282:F282"/>
    <mergeCell ref="A283:F283"/>
    <mergeCell ref="A284:F284"/>
    <mergeCell ref="A285:F285"/>
    <mergeCell ref="A286:F286"/>
    <mergeCell ref="A287:F287"/>
    <mergeCell ref="B288:F288"/>
    <mergeCell ref="A289:F289"/>
    <mergeCell ref="A290:F290"/>
    <mergeCell ref="A291:F291"/>
    <mergeCell ref="A258:F258"/>
    <mergeCell ref="A259:F259"/>
    <mergeCell ref="A260:F260"/>
    <mergeCell ref="A261:F261"/>
    <mergeCell ref="A262:F262"/>
    <mergeCell ref="A263:F263"/>
    <mergeCell ref="A264:F264"/>
    <mergeCell ref="A265:F265"/>
    <mergeCell ref="A266:F266"/>
    <mergeCell ref="A267:F267"/>
    <mergeCell ref="A268:F268"/>
    <mergeCell ref="A269:F269"/>
    <mergeCell ref="B270:F270"/>
    <mergeCell ref="A271:F271"/>
    <mergeCell ref="A272:F272"/>
    <mergeCell ref="A273:F273"/>
    <mergeCell ref="A274:F274"/>
    <mergeCell ref="A245:F245"/>
    <mergeCell ref="D246:F246"/>
    <mergeCell ref="D247:F247"/>
    <mergeCell ref="A248:F248"/>
    <mergeCell ref="A249:F249"/>
    <mergeCell ref="A250:F250"/>
    <mergeCell ref="A251:F251"/>
    <mergeCell ref="A252:F252"/>
    <mergeCell ref="A253:F253"/>
    <mergeCell ref="A254:F254"/>
    <mergeCell ref="A255:F255"/>
    <mergeCell ref="A256:F256"/>
    <mergeCell ref="A257:F257"/>
    <mergeCell ref="G243:H243"/>
    <mergeCell ref="G244:H24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2025-03-06T06:27:31Z</dcterms:created>
  <dcterms:modified xsi:type="dcterms:W3CDTF">2025-03-06T06:41:38Z</dcterms:modified>
</cp:coreProperties>
</file>